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24226"/>
  <mc:AlternateContent xmlns:mc="http://schemas.openxmlformats.org/markup-compatibility/2006">
    <mc:Choice Requires="x15">
      <x15ac:absPath xmlns:x15ac="http://schemas.microsoft.com/office/spreadsheetml/2010/11/ac" url="S:\JavnaNarocila\Odprti 2023\JN-12-2023-NVV-Zemeljsko gradbena dela\"/>
    </mc:Choice>
  </mc:AlternateContent>
  <xr:revisionPtr revIDLastSave="0" documentId="13_ncr:1_{013F3A56-9F70-4F2B-9274-18645EEB39A3}" xr6:coauthVersionLast="47" xr6:coauthVersionMax="47" xr10:uidLastSave="{00000000-0000-0000-0000-000000000000}"/>
  <workbookProtection workbookAlgorithmName="SHA-512" workbookHashValue="zp3atXmVqGI0tCLvf97/ql6YXFJpB8ENMYdESN18rvIqNCBe9Ng1qudQY/edvUGjUnFRvskQeYpKZu7cI4kwNg==" workbookSaltValue="GnXEaMnM7TWDzmiXltxJ8w==" workbookSpinCount="100000" lockStructure="1"/>
  <bookViews>
    <workbookView xWindow="-120" yWindow="-120" windowWidth="29040" windowHeight="15840" activeTab="3" xr2:uid="{00000000-000D-0000-FFFF-FFFF00000000}"/>
  </bookViews>
  <sheets>
    <sheet name="Predračun (OBR-6b)-SKLOP 1" sheetId="7" r:id="rId1"/>
    <sheet name="Predračun (OBR-6b)-SKLOP 2" sheetId="8" r:id="rId2"/>
    <sheet name="Predračun (OBR-6b)-SKLOP 3" sheetId="9" r:id="rId3"/>
    <sheet name="Predračun (OBR-6b)-SKLOP 4" sheetId="10" r:id="rId4"/>
  </sheets>
  <definedNames>
    <definedName name="_xlnm._FilterDatabase" localSheetId="1" hidden="1">'Predračun (OBR-6b)-SKLOP 2'!$B$3:$J$123</definedName>
    <definedName name="_xlnm._FilterDatabase" localSheetId="2" hidden="1">'Predračun (OBR-6b)-SKLOP 3'!$A$3:$J$123</definedName>
    <definedName name="_xlnm._FilterDatabase" localSheetId="3" hidden="1">'Predračun (OBR-6b)-SKLOP 4'!$A$3:$J$123</definedName>
    <definedName name="_xlnm.Print_Area" localSheetId="0">'Predračun (OBR-6b)-SKLOP 1'!$A$1:$J$132</definedName>
    <definedName name="_xlnm.Print_Area" localSheetId="1">'Predračun (OBR-6b)-SKLOP 2'!$A$1:$J$132</definedName>
    <definedName name="_xlnm.Print_Area" localSheetId="2">'Predračun (OBR-6b)-SKLOP 3'!$A$1:$J$132</definedName>
    <definedName name="_xlnm.Print_Area" localSheetId="3">'Predračun (OBR-6b)-SKLOP 4'!$A$1:$J$132</definedName>
    <definedName name="Z_8BF83AAC_87BF_44D1_9EE3_FF9183BECAC2_.wvu.PrintArea" localSheetId="0" hidden="1">'Predračun (OBR-6b)-SKLOP 1'!$B$1:$J$133</definedName>
    <definedName name="Z_8BF83AAC_87BF_44D1_9EE3_FF9183BECAC2_.wvu.PrintArea" localSheetId="1" hidden="1">'Predračun (OBR-6b)-SKLOP 2'!$B$1:$J$133</definedName>
    <definedName name="Z_8BF83AAC_87BF_44D1_9EE3_FF9183BECAC2_.wvu.PrintArea" localSheetId="2" hidden="1">'Predračun (OBR-6b)-SKLOP 3'!$B$1:$J$133</definedName>
    <definedName name="Z_8BF83AAC_87BF_44D1_9EE3_FF9183BECAC2_.wvu.PrintArea" localSheetId="3" hidden="1">'Predračun (OBR-6b)-SKLOP 4'!$B$1:$J$133</definedName>
    <definedName name="Z_9A7002DF_3E0C_44C8_962A_3785A2E8A5A7_.wvu.PrintArea" localSheetId="0" hidden="1">'Predračun (OBR-6b)-SKLOP 1'!$B$1:$J$132</definedName>
    <definedName name="Z_9A7002DF_3E0C_44C8_962A_3785A2E8A5A7_.wvu.PrintArea" localSheetId="1" hidden="1">'Predračun (OBR-6b)-SKLOP 2'!$B$1:$J$132</definedName>
    <definedName name="Z_9A7002DF_3E0C_44C8_962A_3785A2E8A5A7_.wvu.PrintArea" localSheetId="2" hidden="1">'Predračun (OBR-6b)-SKLOP 3'!$B$1:$J$132</definedName>
    <definedName name="Z_9A7002DF_3E0C_44C8_962A_3785A2E8A5A7_.wvu.PrintArea" localSheetId="3" hidden="1">'Predračun (OBR-6b)-SKLOP 4'!$B$1:$J$132</definedName>
    <definedName name="Z_EBEC7A15_105B_4084_B33A_F842D6CF16A0_.wvu.PrintArea" localSheetId="0" hidden="1">'Predračun (OBR-6b)-SKLOP 1'!$B$1:$J$133</definedName>
    <definedName name="Z_EBEC7A15_105B_4084_B33A_F842D6CF16A0_.wvu.PrintArea" localSheetId="1" hidden="1">'Predračun (OBR-6b)-SKLOP 2'!$B$1:$J$133</definedName>
    <definedName name="Z_EBEC7A15_105B_4084_B33A_F842D6CF16A0_.wvu.PrintArea" localSheetId="2" hidden="1">'Predračun (OBR-6b)-SKLOP 3'!$B$1:$J$133</definedName>
    <definedName name="Z_EBEC7A15_105B_4084_B33A_F842D6CF16A0_.wvu.PrintArea" localSheetId="3" hidden="1">'Predračun (OBR-6b)-SKLOP 4'!$B$1:$J$133</definedName>
  </definedNames>
  <calcPr calcId="191029"/>
  <customWorkbookViews>
    <customWorkbookView name="Vučer Simon – Osebni pogled" guid="{9A7002DF-3E0C-44C8-962A-3785A2E8A5A7}" mergeInterval="0" personalView="1" maximized="1" xWindow="-8" yWindow="-8" windowWidth="1936" windowHeight="1056" activeSheetId="1"/>
    <customWorkbookView name="Robert Škof – Osebni pogled" guid="{EBEC7A15-105B-4084-B33A-F842D6CF16A0}" mergeInterval="0" personalView="1" maximized="1" xWindow="-9" yWindow="-9" windowWidth="1698" windowHeight="1018" activeSheetId="1"/>
    <customWorkbookView name="Cehnar Robert – Osebni pogled" guid="{8BF83AAC-87BF-44D1-9EE3-FF9183BECAC2}" mergeInterval="0" personalView="1" maximized="1" xWindow="-8" yWindow="-8" windowWidth="1936" windowHeight="105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0" i="10" l="1"/>
  <c r="J120" i="10" s="1"/>
  <c r="I119" i="10"/>
  <c r="J119" i="10" s="1"/>
  <c r="I118" i="10"/>
  <c r="J118" i="10" s="1"/>
  <c r="I117" i="10"/>
  <c r="J117" i="10" s="1"/>
  <c r="I116" i="10"/>
  <c r="J116" i="10" s="1"/>
  <c r="I115" i="10"/>
  <c r="J115" i="10" s="1"/>
  <c r="I114" i="10"/>
  <c r="J114" i="10" s="1"/>
  <c r="I113" i="10"/>
  <c r="J113" i="10" s="1"/>
  <c r="I112" i="10"/>
  <c r="J112" i="10" s="1"/>
  <c r="I111" i="10"/>
  <c r="J111" i="10" s="1"/>
  <c r="I110" i="10"/>
  <c r="J110" i="10" s="1"/>
  <c r="I109" i="10"/>
  <c r="J109" i="10" s="1"/>
  <c r="I108" i="10"/>
  <c r="J108" i="10" s="1"/>
  <c r="I107" i="10"/>
  <c r="J107" i="10" s="1"/>
  <c r="I106" i="10"/>
  <c r="J106" i="10" s="1"/>
  <c r="I105" i="10"/>
  <c r="J105" i="10" s="1"/>
  <c r="I104" i="10"/>
  <c r="J104" i="10" s="1"/>
  <c r="I103" i="10"/>
  <c r="J103" i="10" s="1"/>
  <c r="I102" i="10"/>
  <c r="J102" i="10" s="1"/>
  <c r="I101" i="10"/>
  <c r="J101" i="10" s="1"/>
  <c r="I100" i="10"/>
  <c r="J100" i="10" s="1"/>
  <c r="I99" i="10"/>
  <c r="J99" i="10" s="1"/>
  <c r="I98" i="10"/>
  <c r="J98" i="10" s="1"/>
  <c r="I97" i="10"/>
  <c r="J97" i="10" s="1"/>
  <c r="I96" i="10"/>
  <c r="J96" i="10" s="1"/>
  <c r="I95" i="10"/>
  <c r="J95" i="10" s="1"/>
  <c r="I94" i="10"/>
  <c r="J94" i="10" s="1"/>
  <c r="I93" i="10"/>
  <c r="J93" i="10" s="1"/>
  <c r="I92" i="10"/>
  <c r="J92" i="10" s="1"/>
  <c r="I91" i="10"/>
  <c r="J91" i="10" s="1"/>
  <c r="I90" i="10"/>
  <c r="J90" i="10" s="1"/>
  <c r="I89" i="10"/>
  <c r="J89" i="10" s="1"/>
  <c r="I88" i="10"/>
  <c r="J88" i="10" s="1"/>
  <c r="I87" i="10"/>
  <c r="J87" i="10" s="1"/>
  <c r="I86" i="10"/>
  <c r="J86" i="10" s="1"/>
  <c r="I85" i="10"/>
  <c r="J85" i="10" s="1"/>
  <c r="I84" i="10"/>
  <c r="J84" i="10" s="1"/>
  <c r="I83" i="10"/>
  <c r="J83" i="10" s="1"/>
  <c r="I82" i="10"/>
  <c r="J82" i="10" s="1"/>
  <c r="I81" i="10"/>
  <c r="J81" i="10" s="1"/>
  <c r="I80" i="10"/>
  <c r="J80" i="10" s="1"/>
  <c r="I79" i="10"/>
  <c r="J79" i="10" s="1"/>
  <c r="I78" i="10"/>
  <c r="J78" i="10" s="1"/>
  <c r="I77" i="10"/>
  <c r="J77" i="10" s="1"/>
  <c r="I76" i="10"/>
  <c r="J76" i="10" s="1"/>
  <c r="I75" i="10"/>
  <c r="J75" i="10" s="1"/>
  <c r="I74" i="10"/>
  <c r="J74" i="10" s="1"/>
  <c r="I73" i="10"/>
  <c r="J73" i="10" s="1"/>
  <c r="I72" i="10"/>
  <c r="J72" i="10" s="1"/>
  <c r="I71" i="10"/>
  <c r="J71" i="10" s="1"/>
  <c r="I70" i="10"/>
  <c r="J70" i="10" s="1"/>
  <c r="I69" i="10"/>
  <c r="J69" i="10" s="1"/>
  <c r="I68" i="10"/>
  <c r="J68" i="10" s="1"/>
  <c r="I67" i="10"/>
  <c r="J67" i="10" s="1"/>
  <c r="I66" i="10"/>
  <c r="J66" i="10" s="1"/>
  <c r="I65" i="10"/>
  <c r="J65" i="10" s="1"/>
  <c r="I64" i="10"/>
  <c r="J64" i="10" s="1"/>
  <c r="I63" i="10"/>
  <c r="J63" i="10" s="1"/>
  <c r="I62" i="10"/>
  <c r="J62" i="10" s="1"/>
  <c r="I61" i="10"/>
  <c r="J61" i="10" s="1"/>
  <c r="I60" i="10"/>
  <c r="J60" i="10" s="1"/>
  <c r="I59" i="10"/>
  <c r="J59" i="10" s="1"/>
  <c r="I58" i="10"/>
  <c r="J58" i="10" s="1"/>
  <c r="I57" i="10"/>
  <c r="J57" i="10" s="1"/>
  <c r="I56" i="10"/>
  <c r="J56" i="10" s="1"/>
  <c r="I55" i="10"/>
  <c r="J55" i="10" s="1"/>
  <c r="I54" i="10"/>
  <c r="J54" i="10" s="1"/>
  <c r="I53" i="10"/>
  <c r="J53" i="10" s="1"/>
  <c r="I52" i="10"/>
  <c r="J52" i="10" s="1"/>
  <c r="I51" i="10"/>
  <c r="J51" i="10" s="1"/>
  <c r="I50" i="10"/>
  <c r="J50" i="10" s="1"/>
  <c r="I49" i="10"/>
  <c r="J49" i="10" s="1"/>
  <c r="I48" i="10"/>
  <c r="J48" i="10" s="1"/>
  <c r="I47" i="10"/>
  <c r="J47" i="10" s="1"/>
  <c r="I46" i="10"/>
  <c r="J46" i="10" s="1"/>
  <c r="I45" i="10"/>
  <c r="J45" i="10" s="1"/>
  <c r="I44" i="10"/>
  <c r="J44" i="10" s="1"/>
  <c r="I43" i="10"/>
  <c r="J43" i="10" s="1"/>
  <c r="I42" i="10"/>
  <c r="J42" i="10" s="1"/>
  <c r="I41" i="10"/>
  <c r="J41" i="10" s="1"/>
  <c r="I40" i="10"/>
  <c r="J40" i="10" s="1"/>
  <c r="I39" i="10"/>
  <c r="J39" i="10" s="1"/>
  <c r="I38" i="10"/>
  <c r="J38" i="10" s="1"/>
  <c r="I37" i="10"/>
  <c r="J37" i="10" s="1"/>
  <c r="I36" i="10"/>
  <c r="J36" i="10" s="1"/>
  <c r="I35" i="10"/>
  <c r="J35" i="10" s="1"/>
  <c r="I34" i="10"/>
  <c r="J34" i="10" s="1"/>
  <c r="I33" i="10"/>
  <c r="J33" i="10" s="1"/>
  <c r="I32" i="10"/>
  <c r="J32" i="10" s="1"/>
  <c r="I31" i="10"/>
  <c r="J31" i="10" s="1"/>
  <c r="I30" i="10"/>
  <c r="J30" i="10" s="1"/>
  <c r="I29" i="10"/>
  <c r="J29" i="10" s="1"/>
  <c r="I28" i="10"/>
  <c r="J28" i="10" s="1"/>
  <c r="I27" i="10"/>
  <c r="J27" i="10" s="1"/>
  <c r="I26" i="10"/>
  <c r="J26" i="10" s="1"/>
  <c r="I25" i="10"/>
  <c r="J25" i="10" s="1"/>
  <c r="I24" i="10"/>
  <c r="J24" i="10" s="1"/>
  <c r="I23" i="10"/>
  <c r="J23" i="10" s="1"/>
  <c r="I22" i="10"/>
  <c r="J22" i="10" s="1"/>
  <c r="I21" i="10"/>
  <c r="J21" i="10" s="1"/>
  <c r="J20" i="10"/>
  <c r="I20" i="10"/>
  <c r="I19" i="10"/>
  <c r="J19" i="10" s="1"/>
  <c r="I18" i="10"/>
  <c r="J18" i="10" s="1"/>
  <c r="I17" i="10"/>
  <c r="J17" i="10" s="1"/>
  <c r="I16" i="10"/>
  <c r="J16" i="10" s="1"/>
  <c r="I15" i="10"/>
  <c r="J15" i="10" s="1"/>
  <c r="I14" i="10"/>
  <c r="J14" i="10" s="1"/>
  <c r="I13" i="10"/>
  <c r="J13" i="10" s="1"/>
  <c r="I12" i="10"/>
  <c r="J12" i="10" s="1"/>
  <c r="I11" i="10"/>
  <c r="J11" i="10" s="1"/>
  <c r="I10" i="10"/>
  <c r="J10" i="10" s="1"/>
  <c r="I9" i="10"/>
  <c r="J9" i="10" s="1"/>
  <c r="I8" i="10"/>
  <c r="J8" i="10" s="1"/>
  <c r="I7" i="10"/>
  <c r="J7" i="10" s="1"/>
  <c r="I6" i="10"/>
  <c r="J6" i="10" s="1"/>
  <c r="I5" i="10"/>
  <c r="J5" i="10" s="1"/>
  <c r="I4" i="10"/>
  <c r="J4" i="10" s="1"/>
  <c r="I120" i="9"/>
  <c r="J120" i="9" s="1"/>
  <c r="I119" i="9"/>
  <c r="J119" i="9" s="1"/>
  <c r="I118" i="9"/>
  <c r="J118" i="9" s="1"/>
  <c r="I117" i="9"/>
  <c r="J117" i="9" s="1"/>
  <c r="I116" i="9"/>
  <c r="J116" i="9" s="1"/>
  <c r="I115" i="9"/>
  <c r="J115" i="9" s="1"/>
  <c r="I114" i="9"/>
  <c r="J114" i="9" s="1"/>
  <c r="I113" i="9"/>
  <c r="J113" i="9" s="1"/>
  <c r="I112" i="9"/>
  <c r="J112" i="9" s="1"/>
  <c r="I111" i="9"/>
  <c r="J111" i="9" s="1"/>
  <c r="I110" i="9"/>
  <c r="J110" i="9" s="1"/>
  <c r="I109" i="9"/>
  <c r="J109" i="9" s="1"/>
  <c r="I108" i="9"/>
  <c r="J108" i="9" s="1"/>
  <c r="I107" i="9"/>
  <c r="J107" i="9" s="1"/>
  <c r="I106" i="9"/>
  <c r="J106" i="9" s="1"/>
  <c r="I105" i="9"/>
  <c r="J105" i="9" s="1"/>
  <c r="I104" i="9"/>
  <c r="J104" i="9" s="1"/>
  <c r="I103" i="9"/>
  <c r="J103" i="9" s="1"/>
  <c r="I102" i="9"/>
  <c r="J102" i="9" s="1"/>
  <c r="I101" i="9"/>
  <c r="J101" i="9" s="1"/>
  <c r="I100" i="9"/>
  <c r="J100" i="9" s="1"/>
  <c r="I99" i="9"/>
  <c r="J99" i="9" s="1"/>
  <c r="I98" i="9"/>
  <c r="J98" i="9" s="1"/>
  <c r="I97" i="9"/>
  <c r="J97" i="9" s="1"/>
  <c r="I96" i="9"/>
  <c r="J96" i="9" s="1"/>
  <c r="I95" i="9"/>
  <c r="J95" i="9" s="1"/>
  <c r="I94" i="9"/>
  <c r="J94" i="9" s="1"/>
  <c r="I93" i="9"/>
  <c r="J93" i="9" s="1"/>
  <c r="I92" i="9"/>
  <c r="J92" i="9" s="1"/>
  <c r="I91" i="9"/>
  <c r="J91" i="9" s="1"/>
  <c r="I90" i="9"/>
  <c r="J90" i="9" s="1"/>
  <c r="I89" i="9"/>
  <c r="J89" i="9" s="1"/>
  <c r="I88" i="9"/>
  <c r="J88" i="9" s="1"/>
  <c r="I87" i="9"/>
  <c r="J87" i="9" s="1"/>
  <c r="I86" i="9"/>
  <c r="J86" i="9" s="1"/>
  <c r="I85" i="9"/>
  <c r="J85" i="9" s="1"/>
  <c r="I84" i="9"/>
  <c r="J84" i="9" s="1"/>
  <c r="I83" i="9"/>
  <c r="J83" i="9" s="1"/>
  <c r="I82" i="9"/>
  <c r="J82" i="9" s="1"/>
  <c r="I81" i="9"/>
  <c r="J81" i="9" s="1"/>
  <c r="I80" i="9"/>
  <c r="J80" i="9" s="1"/>
  <c r="I79" i="9"/>
  <c r="J79" i="9" s="1"/>
  <c r="I78" i="9"/>
  <c r="J78" i="9" s="1"/>
  <c r="I77" i="9"/>
  <c r="J77" i="9" s="1"/>
  <c r="I76" i="9"/>
  <c r="J76" i="9" s="1"/>
  <c r="I75" i="9"/>
  <c r="J75" i="9" s="1"/>
  <c r="I74" i="9"/>
  <c r="J74" i="9" s="1"/>
  <c r="I73" i="9"/>
  <c r="J73" i="9" s="1"/>
  <c r="I72" i="9"/>
  <c r="J72" i="9" s="1"/>
  <c r="I71" i="9"/>
  <c r="J71" i="9" s="1"/>
  <c r="I70" i="9"/>
  <c r="J70" i="9" s="1"/>
  <c r="I69" i="9"/>
  <c r="J69" i="9" s="1"/>
  <c r="I68" i="9"/>
  <c r="J68" i="9" s="1"/>
  <c r="I67" i="9"/>
  <c r="J67" i="9" s="1"/>
  <c r="I66" i="9"/>
  <c r="J66" i="9" s="1"/>
  <c r="I65" i="9"/>
  <c r="J65" i="9" s="1"/>
  <c r="I64" i="9"/>
  <c r="J64" i="9" s="1"/>
  <c r="I63" i="9"/>
  <c r="J63" i="9" s="1"/>
  <c r="I62" i="9"/>
  <c r="J62" i="9" s="1"/>
  <c r="I61" i="9"/>
  <c r="J61" i="9" s="1"/>
  <c r="I60" i="9"/>
  <c r="J60" i="9" s="1"/>
  <c r="I59" i="9"/>
  <c r="J59" i="9" s="1"/>
  <c r="I58" i="9"/>
  <c r="J58" i="9" s="1"/>
  <c r="I57" i="9"/>
  <c r="J57" i="9" s="1"/>
  <c r="I56" i="9"/>
  <c r="J56" i="9" s="1"/>
  <c r="I55" i="9"/>
  <c r="J55" i="9" s="1"/>
  <c r="I54" i="9"/>
  <c r="J54" i="9" s="1"/>
  <c r="I53" i="9"/>
  <c r="J53" i="9" s="1"/>
  <c r="I52" i="9"/>
  <c r="J52" i="9" s="1"/>
  <c r="I51" i="9"/>
  <c r="J51" i="9" s="1"/>
  <c r="I50" i="9"/>
  <c r="J50" i="9" s="1"/>
  <c r="I49" i="9"/>
  <c r="J49" i="9" s="1"/>
  <c r="I48" i="9"/>
  <c r="J48" i="9" s="1"/>
  <c r="I47" i="9"/>
  <c r="J47" i="9" s="1"/>
  <c r="I46" i="9"/>
  <c r="J46" i="9" s="1"/>
  <c r="I45" i="9"/>
  <c r="J45" i="9" s="1"/>
  <c r="I44" i="9"/>
  <c r="J44" i="9" s="1"/>
  <c r="I43" i="9"/>
  <c r="J43" i="9" s="1"/>
  <c r="I42" i="9"/>
  <c r="J42" i="9" s="1"/>
  <c r="I41" i="9"/>
  <c r="J41" i="9" s="1"/>
  <c r="I40" i="9"/>
  <c r="J40" i="9" s="1"/>
  <c r="I39" i="9"/>
  <c r="J39" i="9" s="1"/>
  <c r="I38" i="9"/>
  <c r="J38" i="9" s="1"/>
  <c r="I37" i="9"/>
  <c r="J37" i="9" s="1"/>
  <c r="I36" i="9"/>
  <c r="J36" i="9" s="1"/>
  <c r="I35" i="9"/>
  <c r="J35" i="9" s="1"/>
  <c r="I34" i="9"/>
  <c r="J34" i="9" s="1"/>
  <c r="I33" i="9"/>
  <c r="J33" i="9" s="1"/>
  <c r="I32" i="9"/>
  <c r="J32" i="9" s="1"/>
  <c r="I31" i="9"/>
  <c r="J31" i="9" s="1"/>
  <c r="I30" i="9"/>
  <c r="J30" i="9" s="1"/>
  <c r="I29" i="9"/>
  <c r="J29" i="9" s="1"/>
  <c r="I28" i="9"/>
  <c r="J28" i="9" s="1"/>
  <c r="I27" i="9"/>
  <c r="J27" i="9" s="1"/>
  <c r="I26" i="9"/>
  <c r="J26" i="9" s="1"/>
  <c r="I25" i="9"/>
  <c r="J25" i="9" s="1"/>
  <c r="I24" i="9"/>
  <c r="J24" i="9" s="1"/>
  <c r="I23" i="9"/>
  <c r="J23" i="9" s="1"/>
  <c r="I22" i="9"/>
  <c r="J22" i="9" s="1"/>
  <c r="I21" i="9"/>
  <c r="J21" i="9" s="1"/>
  <c r="I20" i="9"/>
  <c r="J20" i="9" s="1"/>
  <c r="I19" i="9"/>
  <c r="J19" i="9" s="1"/>
  <c r="I18" i="9"/>
  <c r="J18" i="9" s="1"/>
  <c r="I17" i="9"/>
  <c r="J17" i="9" s="1"/>
  <c r="I16" i="9"/>
  <c r="J16" i="9" s="1"/>
  <c r="I15" i="9"/>
  <c r="J15" i="9" s="1"/>
  <c r="I14" i="9"/>
  <c r="J14" i="9" s="1"/>
  <c r="I13" i="9"/>
  <c r="J13" i="9" s="1"/>
  <c r="I12" i="9"/>
  <c r="J12" i="9" s="1"/>
  <c r="I11" i="9"/>
  <c r="J11" i="9" s="1"/>
  <c r="I10" i="9"/>
  <c r="J10" i="9" s="1"/>
  <c r="I9" i="9"/>
  <c r="J9" i="9" s="1"/>
  <c r="I8" i="9"/>
  <c r="J8" i="9" s="1"/>
  <c r="I7" i="9"/>
  <c r="J7" i="9" s="1"/>
  <c r="I6" i="9"/>
  <c r="J6" i="9" s="1"/>
  <c r="I5" i="9"/>
  <c r="J5" i="9" s="1"/>
  <c r="I4" i="9"/>
  <c r="J4" i="9" s="1"/>
  <c r="I120" i="8"/>
  <c r="J120" i="8" s="1"/>
  <c r="I119" i="8"/>
  <c r="J119" i="8" s="1"/>
  <c r="I118" i="8"/>
  <c r="J118" i="8" s="1"/>
  <c r="I117" i="8"/>
  <c r="J117" i="8" s="1"/>
  <c r="J116" i="8"/>
  <c r="I116" i="8"/>
  <c r="I115" i="8"/>
  <c r="J115" i="8" s="1"/>
  <c r="I114" i="8"/>
  <c r="J114" i="8" s="1"/>
  <c r="I113" i="8"/>
  <c r="J113" i="8" s="1"/>
  <c r="I112" i="8"/>
  <c r="J112" i="8" s="1"/>
  <c r="I111" i="8"/>
  <c r="J111" i="8" s="1"/>
  <c r="I110" i="8"/>
  <c r="J110" i="8" s="1"/>
  <c r="I109" i="8"/>
  <c r="J109" i="8" s="1"/>
  <c r="I108" i="8"/>
  <c r="J108" i="8" s="1"/>
  <c r="I107" i="8"/>
  <c r="J107" i="8" s="1"/>
  <c r="I106" i="8"/>
  <c r="J106" i="8" s="1"/>
  <c r="I105" i="8"/>
  <c r="J105" i="8" s="1"/>
  <c r="I104" i="8"/>
  <c r="J104" i="8" s="1"/>
  <c r="I103" i="8"/>
  <c r="J103" i="8" s="1"/>
  <c r="I102" i="8"/>
  <c r="J102" i="8" s="1"/>
  <c r="I101" i="8"/>
  <c r="J101" i="8" s="1"/>
  <c r="J100" i="8"/>
  <c r="I100" i="8"/>
  <c r="I99" i="8"/>
  <c r="J99" i="8" s="1"/>
  <c r="I98" i="8"/>
  <c r="J98" i="8" s="1"/>
  <c r="I97" i="8"/>
  <c r="J97" i="8" s="1"/>
  <c r="I96" i="8"/>
  <c r="J96" i="8" s="1"/>
  <c r="I95" i="8"/>
  <c r="J95" i="8" s="1"/>
  <c r="I94" i="8"/>
  <c r="J94" i="8" s="1"/>
  <c r="I93" i="8"/>
  <c r="J93" i="8" s="1"/>
  <c r="I92" i="8"/>
  <c r="J92" i="8" s="1"/>
  <c r="I91" i="8"/>
  <c r="J91" i="8" s="1"/>
  <c r="I90" i="8"/>
  <c r="J90" i="8" s="1"/>
  <c r="I89" i="8"/>
  <c r="J89" i="8" s="1"/>
  <c r="I88" i="8"/>
  <c r="J88" i="8" s="1"/>
  <c r="I87" i="8"/>
  <c r="J87" i="8" s="1"/>
  <c r="I86" i="8"/>
  <c r="J86" i="8" s="1"/>
  <c r="I85" i="8"/>
  <c r="J85" i="8" s="1"/>
  <c r="J84" i="8"/>
  <c r="I84" i="8"/>
  <c r="I83" i="8"/>
  <c r="J83" i="8" s="1"/>
  <c r="I82" i="8"/>
  <c r="J82" i="8" s="1"/>
  <c r="I81" i="8"/>
  <c r="J81" i="8" s="1"/>
  <c r="I80" i="8"/>
  <c r="J80" i="8" s="1"/>
  <c r="I79" i="8"/>
  <c r="J79" i="8" s="1"/>
  <c r="I78" i="8"/>
  <c r="J78" i="8" s="1"/>
  <c r="I77" i="8"/>
  <c r="J77" i="8" s="1"/>
  <c r="J76" i="8"/>
  <c r="I76" i="8"/>
  <c r="I75" i="8"/>
  <c r="J75" i="8" s="1"/>
  <c r="I74" i="8"/>
  <c r="J74" i="8" s="1"/>
  <c r="I73" i="8"/>
  <c r="J73" i="8" s="1"/>
  <c r="I72" i="8"/>
  <c r="J72" i="8" s="1"/>
  <c r="I71" i="8"/>
  <c r="J71" i="8" s="1"/>
  <c r="I70" i="8"/>
  <c r="J70" i="8" s="1"/>
  <c r="I69" i="8"/>
  <c r="J69" i="8" s="1"/>
  <c r="I68" i="8"/>
  <c r="J68" i="8" s="1"/>
  <c r="I67" i="8"/>
  <c r="J67" i="8" s="1"/>
  <c r="I66" i="8"/>
  <c r="J66" i="8" s="1"/>
  <c r="I65" i="8"/>
  <c r="J65" i="8" s="1"/>
  <c r="I64" i="8"/>
  <c r="J64" i="8" s="1"/>
  <c r="I63" i="8"/>
  <c r="J63" i="8" s="1"/>
  <c r="I62" i="8"/>
  <c r="J62" i="8" s="1"/>
  <c r="I61" i="8"/>
  <c r="J61" i="8" s="1"/>
  <c r="I60" i="8"/>
  <c r="J60" i="8" s="1"/>
  <c r="I59" i="8"/>
  <c r="J59" i="8" s="1"/>
  <c r="I58" i="8"/>
  <c r="J58" i="8" s="1"/>
  <c r="I57" i="8"/>
  <c r="J57" i="8" s="1"/>
  <c r="I56" i="8"/>
  <c r="J56" i="8" s="1"/>
  <c r="I55" i="8"/>
  <c r="J55" i="8" s="1"/>
  <c r="I54" i="8"/>
  <c r="J54" i="8" s="1"/>
  <c r="I53" i="8"/>
  <c r="J53" i="8" s="1"/>
  <c r="J52" i="8"/>
  <c r="I52" i="8"/>
  <c r="I51" i="8"/>
  <c r="J51" i="8" s="1"/>
  <c r="I50" i="8"/>
  <c r="J50" i="8" s="1"/>
  <c r="I49" i="8"/>
  <c r="J49" i="8" s="1"/>
  <c r="I48" i="8"/>
  <c r="J48" i="8" s="1"/>
  <c r="I47" i="8"/>
  <c r="J47" i="8" s="1"/>
  <c r="I46" i="8"/>
  <c r="J46" i="8" s="1"/>
  <c r="I45" i="8"/>
  <c r="J45" i="8" s="1"/>
  <c r="I44" i="8"/>
  <c r="J44" i="8" s="1"/>
  <c r="I43" i="8"/>
  <c r="J43" i="8" s="1"/>
  <c r="I42" i="8"/>
  <c r="J42" i="8" s="1"/>
  <c r="I41" i="8"/>
  <c r="J41" i="8" s="1"/>
  <c r="I40" i="8"/>
  <c r="J40" i="8" s="1"/>
  <c r="I39" i="8"/>
  <c r="J39" i="8" s="1"/>
  <c r="I38" i="8"/>
  <c r="J38" i="8" s="1"/>
  <c r="I37" i="8"/>
  <c r="J37" i="8" s="1"/>
  <c r="J36" i="8"/>
  <c r="I36" i="8"/>
  <c r="I35" i="8"/>
  <c r="J35" i="8" s="1"/>
  <c r="I34" i="8"/>
  <c r="J34" i="8" s="1"/>
  <c r="I33" i="8"/>
  <c r="J33" i="8" s="1"/>
  <c r="I32" i="8"/>
  <c r="J32" i="8" s="1"/>
  <c r="I31" i="8"/>
  <c r="J31" i="8" s="1"/>
  <c r="I30" i="8"/>
  <c r="J30" i="8" s="1"/>
  <c r="I29" i="8"/>
  <c r="J29" i="8" s="1"/>
  <c r="I28" i="8"/>
  <c r="J28" i="8" s="1"/>
  <c r="I27" i="8"/>
  <c r="J27" i="8" s="1"/>
  <c r="I26" i="8"/>
  <c r="J26" i="8" s="1"/>
  <c r="I25" i="8"/>
  <c r="J25" i="8" s="1"/>
  <c r="I24" i="8"/>
  <c r="J24" i="8" s="1"/>
  <c r="I23" i="8"/>
  <c r="J23" i="8" s="1"/>
  <c r="I22" i="8"/>
  <c r="J22" i="8" s="1"/>
  <c r="I21" i="8"/>
  <c r="J21" i="8" s="1"/>
  <c r="J20" i="8"/>
  <c r="I20" i="8"/>
  <c r="I19" i="8"/>
  <c r="J19" i="8" s="1"/>
  <c r="I18" i="8"/>
  <c r="J18" i="8" s="1"/>
  <c r="I17" i="8"/>
  <c r="J17" i="8" s="1"/>
  <c r="I16" i="8"/>
  <c r="J16" i="8" s="1"/>
  <c r="I15" i="8"/>
  <c r="J15" i="8" s="1"/>
  <c r="I14" i="8"/>
  <c r="J14" i="8" s="1"/>
  <c r="I13" i="8"/>
  <c r="J13" i="8" s="1"/>
  <c r="I12" i="8"/>
  <c r="J12" i="8" s="1"/>
  <c r="I11" i="8"/>
  <c r="J11" i="8" s="1"/>
  <c r="I10" i="8"/>
  <c r="J10" i="8" s="1"/>
  <c r="I9" i="8"/>
  <c r="J9" i="8" s="1"/>
  <c r="I8" i="8"/>
  <c r="J8" i="8" s="1"/>
  <c r="I7" i="8"/>
  <c r="J7" i="8" s="1"/>
  <c r="I6" i="8"/>
  <c r="J6" i="8" s="1"/>
  <c r="I5" i="8"/>
  <c r="J5" i="8" s="1"/>
  <c r="J4" i="8"/>
  <c r="I4" i="8"/>
  <c r="I83" i="7"/>
  <c r="I84" i="7"/>
  <c r="I85" i="7"/>
  <c r="I77" i="7"/>
  <c r="I76" i="7"/>
  <c r="I68" i="7"/>
  <c r="I69" i="7"/>
  <c r="I70" i="7"/>
  <c r="I63" i="7"/>
  <c r="I53" i="7"/>
  <c r="I54" i="7"/>
  <c r="I52" i="7"/>
  <c r="I81" i="7"/>
  <c r="I80" i="7"/>
  <c r="I74" i="7"/>
  <c r="I73" i="7"/>
  <c r="I65" i="7"/>
  <c r="J121" i="8" l="1"/>
  <c r="J123" i="8" s="1"/>
  <c r="J121" i="10"/>
  <c r="J121" i="9"/>
  <c r="I46" i="7"/>
  <c r="I45" i="7"/>
  <c r="J112" i="7"/>
  <c r="J113" i="7"/>
  <c r="J120" i="7"/>
  <c r="I107" i="7"/>
  <c r="J107" i="7" s="1"/>
  <c r="I108" i="7"/>
  <c r="J108" i="7" s="1"/>
  <c r="I109" i="7"/>
  <c r="J109" i="7" s="1"/>
  <c r="I110" i="7"/>
  <c r="J110" i="7" s="1"/>
  <c r="I111" i="7"/>
  <c r="J111" i="7" s="1"/>
  <c r="I112" i="7"/>
  <c r="I113" i="7"/>
  <c r="I114" i="7"/>
  <c r="J114" i="7" s="1"/>
  <c r="I115" i="7"/>
  <c r="J115" i="7" s="1"/>
  <c r="I116" i="7"/>
  <c r="J116" i="7" s="1"/>
  <c r="I117" i="7"/>
  <c r="J117" i="7" s="1"/>
  <c r="I118" i="7"/>
  <c r="J118" i="7" s="1"/>
  <c r="I119" i="7"/>
  <c r="J119" i="7" s="1"/>
  <c r="I120" i="7"/>
  <c r="J122" i="8" l="1"/>
  <c r="J123" i="10"/>
  <c r="J122" i="10"/>
  <c r="J123" i="9"/>
  <c r="J122" i="9"/>
  <c r="I106" i="7"/>
  <c r="J106" i="7" s="1"/>
  <c r="I105" i="7"/>
  <c r="J105" i="7" s="1"/>
  <c r="I104" i="7"/>
  <c r="J104" i="7" s="1"/>
  <c r="I103" i="7"/>
  <c r="J103" i="7" s="1"/>
  <c r="I102" i="7"/>
  <c r="J102" i="7" s="1"/>
  <c r="I101" i="7"/>
  <c r="J101" i="7" s="1"/>
  <c r="I100" i="7"/>
  <c r="J100" i="7" s="1"/>
  <c r="I99" i="7"/>
  <c r="J99" i="7" s="1"/>
  <c r="I98" i="7"/>
  <c r="J98" i="7" s="1"/>
  <c r="I97" i="7"/>
  <c r="J97" i="7" s="1"/>
  <c r="I96" i="7"/>
  <c r="J96" i="7" s="1"/>
  <c r="I95" i="7"/>
  <c r="J95" i="7" s="1"/>
  <c r="I94" i="7"/>
  <c r="J94" i="7" s="1"/>
  <c r="I93" i="7"/>
  <c r="J93" i="7" s="1"/>
  <c r="I92" i="7"/>
  <c r="J92" i="7" s="1"/>
  <c r="I91" i="7"/>
  <c r="J91" i="7" s="1"/>
  <c r="I90" i="7"/>
  <c r="J90" i="7" s="1"/>
  <c r="I89" i="7"/>
  <c r="J89" i="7" s="1"/>
  <c r="I88" i="7"/>
  <c r="J88" i="7" s="1"/>
  <c r="I87" i="7"/>
  <c r="J87" i="7" s="1"/>
  <c r="I86" i="7"/>
  <c r="J86" i="7" s="1"/>
  <c r="J85" i="7"/>
  <c r="J84" i="7"/>
  <c r="J83" i="7"/>
  <c r="I82" i="7"/>
  <c r="J82" i="7" s="1"/>
  <c r="J81" i="7"/>
  <c r="J80" i="7"/>
  <c r="I79" i="7"/>
  <c r="J79" i="7" s="1"/>
  <c r="I78" i="7"/>
  <c r="J78" i="7" s="1"/>
  <c r="J77" i="7"/>
  <c r="J76" i="7"/>
  <c r="I75" i="7"/>
  <c r="J75" i="7" s="1"/>
  <c r="J74" i="7"/>
  <c r="J73" i="7"/>
  <c r="I72" i="7"/>
  <c r="J72" i="7" s="1"/>
  <c r="I71" i="7"/>
  <c r="J71" i="7" s="1"/>
  <c r="J70" i="7"/>
  <c r="J69" i="7"/>
  <c r="J68" i="7"/>
  <c r="I67" i="7"/>
  <c r="J67" i="7" s="1"/>
  <c r="I66" i="7"/>
  <c r="J66" i="7" s="1"/>
  <c r="J65" i="7"/>
  <c r="I64" i="7"/>
  <c r="J64" i="7" s="1"/>
  <c r="J63" i="7"/>
  <c r="I62" i="7"/>
  <c r="J62" i="7" s="1"/>
  <c r="I61" i="7"/>
  <c r="J61" i="7" s="1"/>
  <c r="I60" i="7"/>
  <c r="J60" i="7" s="1"/>
  <c r="I59" i="7"/>
  <c r="J59" i="7" s="1"/>
  <c r="I58" i="7"/>
  <c r="J58" i="7" s="1"/>
  <c r="I57" i="7"/>
  <c r="J57" i="7" s="1"/>
  <c r="I56" i="7"/>
  <c r="J56" i="7" s="1"/>
  <c r="I55" i="7"/>
  <c r="J55" i="7" s="1"/>
  <c r="J54" i="7"/>
  <c r="J53" i="7"/>
  <c r="J52" i="7"/>
  <c r="I51" i="7"/>
  <c r="J51" i="7" s="1"/>
  <c r="I50" i="7"/>
  <c r="J50" i="7" s="1"/>
  <c r="I49" i="7"/>
  <c r="J49" i="7" s="1"/>
  <c r="I48" i="7"/>
  <c r="J48" i="7" s="1"/>
  <c r="I47" i="7"/>
  <c r="J47" i="7" s="1"/>
  <c r="J46" i="7"/>
  <c r="J45" i="7"/>
  <c r="I44" i="7"/>
  <c r="J44" i="7" s="1"/>
  <c r="I43" i="7"/>
  <c r="J43" i="7" s="1"/>
  <c r="I42" i="7"/>
  <c r="J42" i="7" s="1"/>
  <c r="I41" i="7"/>
  <c r="J41" i="7" s="1"/>
  <c r="I40" i="7"/>
  <c r="J40" i="7" s="1"/>
  <c r="I39" i="7"/>
  <c r="J39" i="7" s="1"/>
  <c r="I38" i="7"/>
  <c r="J38" i="7" s="1"/>
  <c r="I37" i="7"/>
  <c r="J37" i="7" s="1"/>
  <c r="I36" i="7"/>
  <c r="J36" i="7" s="1"/>
  <c r="I35" i="7"/>
  <c r="J35" i="7" s="1"/>
  <c r="I34" i="7"/>
  <c r="J34" i="7" s="1"/>
  <c r="I33" i="7"/>
  <c r="J33" i="7" s="1"/>
  <c r="I32" i="7"/>
  <c r="J32" i="7" s="1"/>
  <c r="I31" i="7"/>
  <c r="J31" i="7" s="1"/>
  <c r="I30" i="7"/>
  <c r="J30" i="7" s="1"/>
  <c r="I29" i="7"/>
  <c r="J29" i="7" s="1"/>
  <c r="I28" i="7"/>
  <c r="J28" i="7" s="1"/>
  <c r="I27" i="7"/>
  <c r="J27" i="7" s="1"/>
  <c r="I26" i="7"/>
  <c r="J26" i="7" s="1"/>
  <c r="I25" i="7"/>
  <c r="J25" i="7" s="1"/>
  <c r="I24" i="7"/>
  <c r="J24" i="7" s="1"/>
  <c r="I23" i="7"/>
  <c r="J23" i="7" s="1"/>
  <c r="I22" i="7"/>
  <c r="J22" i="7" s="1"/>
  <c r="I21" i="7"/>
  <c r="J21" i="7" s="1"/>
  <c r="I20" i="7"/>
  <c r="J20" i="7" s="1"/>
  <c r="I19" i="7"/>
  <c r="J19" i="7" s="1"/>
  <c r="I18" i="7"/>
  <c r="J18" i="7" s="1"/>
  <c r="I17" i="7"/>
  <c r="J17" i="7" s="1"/>
  <c r="I16" i="7"/>
  <c r="J16" i="7" s="1"/>
  <c r="I15" i="7"/>
  <c r="J15" i="7" s="1"/>
  <c r="I14" i="7"/>
  <c r="J14" i="7" s="1"/>
  <c r="I13" i="7"/>
  <c r="J13" i="7" s="1"/>
  <c r="I12" i="7"/>
  <c r="J12" i="7" s="1"/>
  <c r="I11" i="7"/>
  <c r="J11" i="7" s="1"/>
  <c r="I10" i="7"/>
  <c r="J10" i="7" s="1"/>
  <c r="I9" i="7"/>
  <c r="J9" i="7" s="1"/>
  <c r="I8" i="7"/>
  <c r="J8" i="7" s="1"/>
  <c r="I7" i="7"/>
  <c r="J7" i="7" s="1"/>
  <c r="I6" i="7"/>
  <c r="J6" i="7" s="1"/>
  <c r="I5" i="7"/>
  <c r="J5" i="7" s="1"/>
  <c r="I4" i="7"/>
  <c r="J4" i="7" s="1"/>
  <c r="J121" i="7" l="1"/>
  <c r="J123" i="7" s="1"/>
  <c r="J122" i="7" l="1"/>
</calcChain>
</file>

<file path=xl/sharedStrings.xml><?xml version="1.0" encoding="utf-8"?>
<sst xmlns="http://schemas.openxmlformats.org/spreadsheetml/2006/main" count="2232" uniqueCount="308">
  <si>
    <t>Količina</t>
  </si>
  <si>
    <t>kos</t>
  </si>
  <si>
    <t>Zap. št.</t>
  </si>
  <si>
    <t>EM</t>
  </si>
  <si>
    <t>Vrednost brez DDV (€)</t>
  </si>
  <si>
    <t>Kraj in datum:</t>
  </si>
  <si>
    <t>Podpis:</t>
  </si>
  <si>
    <t>Opombe:</t>
  </si>
  <si>
    <t>Vse cene na enoto morajo biti vnesene v ponudbeni predračun na dve decimalni mesti natančno, v nasprotnem primeru bo naročnik ponudnika izključil.</t>
  </si>
  <si>
    <t>Ponudnik mora v kolikor posluje z žigom ponudbeni predračun tudi žigosati.</t>
  </si>
  <si>
    <t>1.</t>
  </si>
  <si>
    <t>2.</t>
  </si>
  <si>
    <t>Opis storitve 1</t>
  </si>
  <si>
    <t>Opis storitve 2</t>
  </si>
  <si>
    <t>Material - Cena za EM brez DDV (€)</t>
  </si>
  <si>
    <t>Storitev - Cena za EM brez DDV (€)</t>
  </si>
  <si>
    <t>Skupaj cena za EM brez DDV (€)</t>
  </si>
  <si>
    <t>Izkop jarkov za kablovode in ozemljitve, jam za drogove, sidra, omarice, KB zanke in transformatorske postaje z odmetom na stran ali nakladanjem na transportno sredstvo.</t>
  </si>
  <si>
    <t>V zemlji II. ktg: navadna zemlja (obdelana zemlja, lahka glina,…)</t>
  </si>
  <si>
    <t>m3</t>
  </si>
  <si>
    <t>/</t>
  </si>
  <si>
    <t>V zemlji III. ktg: trda zemlja (pol vezani gramoz)</t>
  </si>
  <si>
    <t>V zemlji IV. ktg: skala v razpadanju (preperele stene, razpadli skrilavec,…)</t>
  </si>
  <si>
    <t>V zemlji V. ktg: srednje trda stena (apnenec, lapor)</t>
  </si>
  <si>
    <t>V zemlji VI. ktg: trda stena (marmor, dolomit,…)</t>
  </si>
  <si>
    <t>V zemlji VII. ktg zelo trda stena (granit,…)</t>
  </si>
  <si>
    <t>Izkop jam za omarice in kabelske zanke na obstoječih kablih, križanja komunalnih vodov - strojno/ročno (40%/60%).</t>
  </si>
  <si>
    <t>Zasip kanalskih jarkov in jam z izkopanim materialom III./IV. ktg z utrjevanjem v plasteh, polaganje opozorilnega traku (dobavi naročnik!), čiščenje trase in pobiranje kamenja.</t>
  </si>
  <si>
    <t>Povprečje 1 kg travnega semena za 30 m2</t>
  </si>
  <si>
    <t>m2</t>
  </si>
  <si>
    <t>Zemljine od I.-III. ktg</t>
  </si>
  <si>
    <t>-</t>
  </si>
  <si>
    <t>Polaganje DWP cevi v kolutu ali palicah, vključno s prevzemom materiala na centralnem skladišču EC (Celje, Krško, Slovenj Gradec). Upoštevati prevzem, prevoz in razkladanje na lokaciji gradnje ter vgradnjo materiala (cevi, distančniki, spojke).</t>
  </si>
  <si>
    <t>Cev fi 110 ( temenska trdnost 450 N/200 mm) - nabavi naročnik!</t>
  </si>
  <si>
    <t>m</t>
  </si>
  <si>
    <t>Cev fi 125 ( temenska trdnost 450 N/200 mm) - nabavi naročnik!</t>
  </si>
  <si>
    <t>Cev fi 160 ( temenska trdnost 450 N/200 mm) - nabavi naročnik!</t>
  </si>
  <si>
    <t>Cev fi 200 ( temenska trdnost 450 N/200 mm) - nabavi naročnik!</t>
  </si>
  <si>
    <t>Cev fi 110/3,2 mm - nabavi naročnik!</t>
  </si>
  <si>
    <t>Cev fi 125/3,7 mm - nabavi naročnik!</t>
  </si>
  <si>
    <t>Cev fi 160/4,7 mm - nabavi naročnik!</t>
  </si>
  <si>
    <t>Cev fi 200/SN8 - nabavi naročnik!</t>
  </si>
  <si>
    <t>Cev fi 50/3,7 mm (enojček) - nabavi naročnik!</t>
  </si>
  <si>
    <t>Cev fi 110/6,6 mm - nabavi naročnik!</t>
  </si>
  <si>
    <t>Cev fi 160/9,5 mm - nabavi naročnik!</t>
  </si>
  <si>
    <t xml:space="preserve">Polaganje dvodelnih kabelskih kinet (enakovredne tip KSHR  - Dietzel Univolt). Upoštevati prevzem materiala na skladišču EC (Celje, Krško, Slovenj Gradec), prevoz in razkladanje na lokaciji gradnje ter vgradnjo materiala. </t>
  </si>
  <si>
    <t>Kineta 110 mm - nabavi naročnik!</t>
  </si>
  <si>
    <t xml:space="preserve">Dobava in polaganje dvodelnih kabelskih kinet (enakovredne  tip KSHR  - Dietzel Univolt). Upoštevati prevzem materiala na skladišču EC (Celje, Krško, Slovenj Gradec), prevoz in razkladanje na lokaciji gradnje ter vgradnjo materiala. </t>
  </si>
  <si>
    <t>Kineta 160 mm - nabavi naročnik!</t>
  </si>
  <si>
    <t>Cev fi 300 mm</t>
  </si>
  <si>
    <t>Cev fi 400 mm</t>
  </si>
  <si>
    <t>Cev fi 500 mm</t>
  </si>
  <si>
    <t>Cev fi 600 mm</t>
  </si>
  <si>
    <t>Betonski jašek 1200 x 1200 x 1500 mm</t>
  </si>
  <si>
    <t>Betonski jašek 1600 x 1600 x 1500 mm</t>
  </si>
  <si>
    <t>Betonski jašek 2000 x 2000 x 1800 mm</t>
  </si>
  <si>
    <t>Betonski jašek 1200 x 1600 x 1500 mm</t>
  </si>
  <si>
    <t>Betonski jašek 1600 x 1200 x 1800 mm</t>
  </si>
  <si>
    <t>Betonski jašek 1600 x 1600 x 1800 mm</t>
  </si>
  <si>
    <t>Betonski jašek fi1000 x 1000 mm</t>
  </si>
  <si>
    <t>Plastični jašek fi 1000 x 1500 mm - nabavi naročnik!</t>
  </si>
  <si>
    <t>Plastični jašek fi 1600 x 1500 mm - nabavi naročnik!</t>
  </si>
  <si>
    <t>Beton C 8/10, (0-16 mm)</t>
  </si>
  <si>
    <t>Beton C 12/15, (0-16 mm)</t>
  </si>
  <si>
    <t>Beton C 16/20, (0-16 mm)</t>
  </si>
  <si>
    <t>Beton C 25/30, (0-16 mm)</t>
  </si>
  <si>
    <t>Vgradnja LTŽ pokrova vključno z izdelavo betonskega okvirja (venca). Upoštevati prevzem LTŽ pokrova s pripadajočim LTŽ okvirjem na skladišču EC (Celje, Krško, Slovenj Gradec), prevoz in razkladanje na lokaciji gradnje ter vgradnjo. Betonski okvir (venec) izdelati na lokaciji vgradnje ter prilagoditi terenu (upoštevati potreben material - beton, armatura, opaž in delo).</t>
  </si>
  <si>
    <t>LŽ pokrov 600 x 600 mm, 15 kN (z napisom "ELEKTRIKA") - nabavi naročnik!</t>
  </si>
  <si>
    <t>LŽ pokrov 600 x 600 mm, 125 kN (z napisom "ELEKTRIKA") - nabavi naročnik!</t>
  </si>
  <si>
    <t>LŽ pokrov 600 x 600 mm, 250 kN (z napisom "ELEKTRIKA") - nabavi naročnik!</t>
  </si>
  <si>
    <t>LŽ pokrov 600 x 600 mm, 400 kN (z napisom "ELEKTRIKA") - nabavi naročnik!</t>
  </si>
  <si>
    <t>LŽ pokrov 800 x 800 mm, 125 kN (z napisom "ELEKTRIKA") - nabavi naročnik!</t>
  </si>
  <si>
    <t>Vgradnja LTŽ pokrova vključno z izdelavo betonskega okvirja (venca). Upoštevati prevzem LTŽ pokrova s pripadajočim LTŽ okvirjem na skladišču EC, prevoz in razkladanje na lokaciji gradnje ter vgradnjo. Betonski okvir (venec) izdelati na lokaciji vgradnje ter prilagoditi terenu (upoštevati potreben material - beton, armatura, opaž in delo).</t>
  </si>
  <si>
    <t>LŽ pokrov 800 x 800 mm, 250 kN (z napisom "ELEKTRIKA") - nabavi naročnik!</t>
  </si>
  <si>
    <t>LŽ pokrov 800 x 800 mm, 400 kN (z napisom "ELEKTRIKA") - nabavi naročnik!</t>
  </si>
  <si>
    <t>LŽ pokrov 600 x 1300 mm, 250 kN (z napisom "ELEKTRIKA") - nabavi naročnik!</t>
  </si>
  <si>
    <t>LŽ pokrov 600 x 1300 mm, 400 kN (z napisom "ELEKTRIKA") - nabavi naročnik!</t>
  </si>
  <si>
    <t>Polaganje PVC drenažnih cevi premera 100 mm, vključno s prevzemom materiala na skladišču EC (Celje, Krško, Slovenj Gradec). Upoštevati prevzem, prevoz in razkladanje na lokaciji gradnje ter vgradnjo materiala (cevi).</t>
  </si>
  <si>
    <t>Rebraste drenažne cevi v kolutu - nabavi naročnik</t>
  </si>
  <si>
    <t>Q 385 (100x100-fi 7 mm)</t>
  </si>
  <si>
    <t>Z uvlečenjem debelostenske cevi PEHD plastične cevi fi 110 mm ( cev se obračuna po poziciji 25)</t>
  </si>
  <si>
    <t>Z uvlečenjem debelostenske cevi PEHD fi 160 mm ( cev se obračuna po poziciji 26)</t>
  </si>
  <si>
    <t>debeline do 60 mm</t>
  </si>
  <si>
    <t>debeline do 120 mm</t>
  </si>
  <si>
    <t>Pohodna površina debelina do 60 mm</t>
  </si>
  <si>
    <t>za cev do fi 110 mm</t>
  </si>
  <si>
    <t>cm</t>
  </si>
  <si>
    <t>za cev fi 160 mm</t>
  </si>
  <si>
    <t>za cev fi 200 mm</t>
  </si>
  <si>
    <t>Tampon (0-32 mm)</t>
  </si>
  <si>
    <t>Gramozni agregat 8-16mm ali 4-8 mm</t>
  </si>
  <si>
    <t>Dobava in vgradnja podlage, vštet je prevoz do 30 km</t>
  </si>
  <si>
    <t>Mivka ali pesek (0-2 mm)</t>
  </si>
  <si>
    <t>Zemlja (humus)</t>
  </si>
  <si>
    <t>Nosilni leseni drog</t>
  </si>
  <si>
    <t>Nosilni leseni drog v bk ali drogovniku</t>
  </si>
  <si>
    <t>Nosilni betonski drog</t>
  </si>
  <si>
    <t>Kotni ali zatezni A drog</t>
  </si>
  <si>
    <t>Kotni ali zatezni A drog v bk ali drogovniku</t>
  </si>
  <si>
    <t>Kotni ali zatezni betonski drog</t>
  </si>
  <si>
    <t>Drogovnik</t>
  </si>
  <si>
    <t>Presek 25-240 mm2</t>
  </si>
  <si>
    <t>Presek 16-95 mm2</t>
  </si>
  <si>
    <t>Cev fi 110 mm, SDR 17, PN8</t>
  </si>
  <si>
    <t>Cev fi 160 mm, SDR 17, PN8</t>
  </si>
  <si>
    <t>Delavec</t>
  </si>
  <si>
    <t>ura</t>
  </si>
  <si>
    <t>Stroj do 5 t (bager goseničar)</t>
  </si>
  <si>
    <t>Stroj nad 5 t (bager goseničar, kombinirka)</t>
  </si>
  <si>
    <t>Tovorno vozilo nad 5 t, z avtodvigalom</t>
  </si>
  <si>
    <t>Traktor (vleka drogov po terenu)</t>
  </si>
  <si>
    <t>Kompresor (dolbenje zidu: opeka, beton)</t>
  </si>
  <si>
    <t>Velja za vse dni v tednu 0-24 ure</t>
  </si>
  <si>
    <t xml:space="preserve">          SKUPAJ BREZ DDV (€)</t>
  </si>
  <si>
    <t xml:space="preserve">          SKUPAJ Z DDV (€)</t>
  </si>
  <si>
    <t xml:space="preserve">PREDRAČUN (OBR-6b) – ZEMELJSKO GRADBENA DELA - SKLOP 1: PODROČJE CELJE </t>
  </si>
  <si>
    <t>Artikel</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</si>
  <si>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</si>
  <si>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</si>
  <si>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</si>
  <si>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</si>
  <si>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</si>
  <si>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</si>
  <si>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</si>
  <si>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</si>
  <si>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</si>
  <si>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</si>
  <si>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</si>
  <si>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</si>
  <si>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</si>
  <si>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</si>
  <si>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</si>
  <si>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</si>
  <si>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</si>
  <si>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</si>
  <si>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</si>
  <si>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</si>
  <si>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</si>
  <si>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</si>
  <si>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</si>
  <si>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</si>
  <si>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</si>
  <si>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</si>
  <si>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</si>
  <si>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</si>
  <si>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</si>
  <si>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</si>
  <si>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</si>
  <si>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</si>
  <si>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</si>
  <si>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</si>
  <si>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</si>
  <si>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</si>
  <si>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</si>
  <si>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</si>
  <si>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</si>
  <si>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</si>
  <si>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</si>
  <si>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</si>
  <si>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</si>
  <si>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</si>
  <si>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</si>
  <si>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</si>
  <si>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</si>
  <si>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</si>
  <si>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</si>
  <si>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</si>
  <si>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</si>
  <si>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</si>
  <si>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</si>
  <si>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</si>
  <si>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</si>
  <si>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</si>
  <si>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</si>
  <si>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</si>
  <si>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</si>
  <si>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</si>
  <si>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</si>
  <si>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</si>
  <si>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</si>
  <si>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</si>
  <si>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</si>
  <si>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</si>
  <si>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</si>
  <si>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</si>
  <si>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</si>
  <si>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</si>
  <si>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</si>
  <si>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</si>
  <si>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</si>
  <si>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</si>
  <si>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</si>
  <si>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</si>
  <si>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</si>
  <si>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</si>
  <si>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</si>
  <si>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</si>
  <si>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</si>
  <si>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</si>
  <si>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</si>
  <si>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</si>
  <si>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</si>
  <si>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</si>
  <si>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</si>
  <si>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</si>
  <si>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</si>
  <si>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</si>
  <si>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</si>
  <si>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</si>
  <si>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</si>
  <si>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</si>
  <si>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</si>
  <si>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</si>
  <si>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</si>
  <si>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</si>
  <si>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</si>
  <si>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</si>
  <si>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</si>
  <si>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</si>
  <si>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</si>
  <si>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</si>
  <si>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</si>
  <si>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</si>
  <si>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</si>
  <si>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</si>
  <si>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</si>
  <si>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</si>
  <si>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</si>
  <si>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</si>
  <si>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</si>
  <si>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</si>
  <si>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</si>
  <si>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Zatravitev površin po končanem zasipu vključno s travnim semenom</t>
  </si>
  <si>
    <t>Odvoz odvečne zemlje( raščeno stanje) s samokolnico do 50 m s planiranjem zemlje</t>
  </si>
  <si>
    <t>Nakladanje in odvoz odvečnega, zrušenega ali demontiranega materiala na deponijo … po opisu</t>
  </si>
  <si>
    <t xml:space="preserve">Vštet je prevoz do 30 km. Obračun se vrši v zbitem - raščenem stanju. Za odvoz odvečne zemlje poskrbi izvajalec del na svojo urejeno deponijo. Nevarne odpadke je potrebno odpeljati na za to registrirana odlagališča. Deponijo za ruševine betona, asfalta, oporišč, vključno s plačilom komunalne takse zagotovi naročnik. </t>
  </si>
  <si>
    <t>Varnostno opažanje izkopov globljih od 1m</t>
  </si>
  <si>
    <t>Polaganje rdečih energetskih PVC cevi, vključno s prevzemom materiala na skladišču EC (Celje, Krško, Slovenj Gradec). Upoštevati prevzem, prevoz in razkladanje na lokaciji gradnje ter vgradnjo materiala (cevi, distančniki, spojke, tesnila)</t>
  </si>
  <si>
    <t>Polaganje PVC togih enoslojnih cevi, vključno s prevzemom materiala na skladišču EC (Celje, Krško, Slovenj Gradec). Upoštevati prevzem, prevoz in razkladanje na lokaciji gradnje ter vgradnjo materiala (cevi, distančniki, spojke, tesnila)</t>
  </si>
  <si>
    <t>Polaganje cevi za optiko (PE-HD) fi 2 x 50/3,7 mm, vključno s prevzemom materiala na skladišču EC (Celje, Krško, Slovenj Gradec). Upoštevati prevzem, prevoz in razkladanje na lokaciji gradnje ter vgradnjo materiala (cevi, spojke, čepi)</t>
  </si>
  <si>
    <t>Cev fi 2x50/3,7 mm - nabavi naročnik!</t>
  </si>
  <si>
    <t>Polaganje cevi za optiko (PE-HD) fi 50/3,7 mm, vključno s prevzemom materiala na skladišču EC (Celje, Krško, Slovenj Gradec). Upoštevati prevzem, prevoz in razkladanje na lokaciji gradnje ter vgradnjo materiala (cevi, spojke, čepi)</t>
  </si>
  <si>
    <t>Polaganje debelostenske cevi PEHD, vključno s prevzemom materiala na skladišču EC (Celje, Krško, Slovenj Gradec). Upoštevati prevzem, prevoz in razkladanje na lokaciji gradnje ter vgradnjo materiala (cevi, distančniki, spojke)-križanja drugih vodov</t>
  </si>
  <si>
    <t>Dobava in polaganje betonskih cevi, vključno z dobavo materiala (cevi) - priprava podložnega betona, obbetoniranje med cevmi in izdelava betonskega okvirja okrog cevi se obračuna po  poziciji 43</t>
  </si>
  <si>
    <t>Dobava in polaganje betonskih cevi, vključno z dobavo materiala (cevi) - priprava podložnega betona, obbetoniranje med cevmi in izdelava betonskega okvirja okrog cevi se obračuna po poziciji 43</t>
  </si>
  <si>
    <t>Izdelava jaškov po načrtu, vključno z dobavo in vgradnjo materiala, razen LŽ pokrova (izdelava ne zajema izkopa, odvoza odvečne zemlje, zasipanja z utrditvijo in ureditve okolice, kar se lahko obračuna po pozicijah 1-13)</t>
  </si>
  <si>
    <t>Vgradnja tipskih PE jaškov. Upoštevati prevzem jaška na skladišču EC (Celje, Krško, Slovenj Gradec), prevoz in razkladanje na lokaciji vgradnje ter vgradnjo (izdelava ne zajema izkopa, odvoza odvečne zemlje, zasipanja z utrditvijo in ureditve okolice, kar se lahko obračuna po pozicijah 1-13)</t>
  </si>
  <si>
    <t>Vgradnja tipskih armirano-betonskih jaškov dim. 1500×1500×1500 mm</t>
  </si>
  <si>
    <t>Jašek notranjih dim. 1500×1500×1500 mm, sestavljen iz treh segmentov (dno+stena+krovna plošča). Teža posmeznega segmenta do 3.200 kg. Material nabavi naročnik!</t>
  </si>
  <si>
    <t>Vgradnja tipskih armirano-betonskih jaškov dim. 2000×2000×2000 mm</t>
  </si>
  <si>
    <t>Jašek notranjih dim. 2000×2000×2000 mm, sestavljen iz treh segmentov (dno+stena+krovna plošča). Teža posameznega segmenta do 5.500 kg. Material nabavi naročnik!</t>
  </si>
  <si>
    <t>Izdelava betonskega temelja za TP Mikomi 250, trdnost 2 daN/cm2, vključno z dobavo in vgradnjo materiala (beton C 16/20, armatura,...), (izdelava ne zajema izkopa, odvoza odvečne zemlje, zasipanja z utrditvijo in ureditve okolice, kar se lahko obračuna po pozicijah 1-13)</t>
  </si>
  <si>
    <t>Dobava, prevoz in vgradnja betona, ročno razmetavanje, ravnanje podlage temeljne plošče, obbetoniranje cevi, priprava podložnega temelja za NN omarice</t>
  </si>
  <si>
    <t xml:space="preserve">Dobava in polaganje betonskih elementov </t>
  </si>
  <si>
    <t>Betonski vrtni robniki ravni (50 x 250 x 1000 mm)-poraba betona za tamponsko podlago in obbetoniranje se obračuna po porabi betona C 16/20, (0-16 mm)-pozicija 47</t>
  </si>
  <si>
    <t>Betonski robniki (150 x 250 x 1000 mm)-poraba betona za tamponsko podlago in obbetoniranje se obračuna po porabi betona C 16/20, (0-16 mm)-pozicija 47</t>
  </si>
  <si>
    <t>Dobava in polaganje betonskih elementov</t>
  </si>
  <si>
    <t>Vrtne plošče (400 x 400 mm)-poraba betona za tamponsko podlago in podbeton se obračuna po porabi betona C 16/20, (0-16 mm)-pozicija 47</t>
  </si>
  <si>
    <t>Odstranitev in polaganje obstoječih vrtnih plošč ali tlakovcev ( za začasno deponijo odstranjenega materiala poskrbi izvajalec del)</t>
  </si>
  <si>
    <t>Izvedba križanja vodotoka (dobava in polaganje lomljenca oziroma kamnita zložba, poraba betona se obračuna po poziciji 43, zatravitev brežin (seme vključeno), zavarovanje pred erozijo).</t>
  </si>
  <si>
    <t>Izdelava brežine s škarpnimi žlicami, vključno z izdelavo temelja (dobava  in polaganje škarpnikov  ter izvedba temelja, beton za temelj se obračuna po poziciji 43)</t>
  </si>
  <si>
    <t>Izdelava brežine z mrežo za brežine (juta-žaklovina) 10mmX10mm (dobava in položitev mreže),  zatravitev brežin (seme vključeno), zavarovanje pred erozijo</t>
  </si>
  <si>
    <t>Dobava in vgradnja geotekstila (filca),Drenažni ločilni filc, gramature 200 g/m2</t>
  </si>
  <si>
    <t>Drenažni ločilni filc, gramature 200 g/m2</t>
  </si>
  <si>
    <t xml:space="preserve">Dobava in vgradnja armaturne mreže </t>
  </si>
  <si>
    <t>Podboj cestišča</t>
  </si>
  <si>
    <t>Rezanje asfalta in betona</t>
  </si>
  <si>
    <t>Asfaltiranje prekopov voznih in pohodnih površin, vključno s pripravo podlage in meritvijo zbitosti podlage, dobavo, prevozom in vgradnjo asfalta ter premazom stikov z dilaplastom</t>
  </si>
  <si>
    <t>Asfaltiranje prekopov voznih in pohodnih površin, vključno s pripravo podlage in meritvijo zbitosti podlage, dobavo, prevozom in vgradnjo asfalta  ter premazom stikov z dilaplastom</t>
  </si>
  <si>
    <t xml:space="preserve">Vozna površina debelina do 100 mm (60+40), predvidena zmes AC22 base B50/70 A4 + AC8 surf B50/70 A4. </t>
  </si>
  <si>
    <t>Asfaltiranje prekopov voznih in pohodnih površin, vključno  s pripravo podlage in meritvijo zbitosti podlage, dobavo, prevozom in vgradnjo asfalta (groba osnova + fina zaključna plast asfalta) ter premazom stikov z dilaplastom</t>
  </si>
  <si>
    <t xml:space="preserve">Vozna površina debelina do 120 mm (80 + 40), predvidena zmes AC22 base B50/70 A3 + AC8 surf B50/70 A3. </t>
  </si>
  <si>
    <t>Rezkanje asfalta</t>
  </si>
  <si>
    <t>Kronsko vrtanje  odprtin  v beton, zid, jaške, opeko (Cena vključuje prevoz, nastavitev garniture, zaščito objekta, sesanja vode…)</t>
  </si>
  <si>
    <t>Postavitev in vgradnja oporišč (izkop je zajet v pozicijah 1-6, razvlek po poziciji 110)</t>
  </si>
  <si>
    <t>Demontaža oporišč (rušitev oporišča, demontaža konzol in izolatorjev), komplet z odvozom na deponijo (Odvoz se obračuna po poziciji 13)</t>
  </si>
  <si>
    <t>Demontaža oporišč (rušitev oporišča, demontaža betonskih klešč oz. drogovnika, demontaža konzol in izolatorjev), komplet z odvozom na deponijo (Odvoz se obračuna po poziciji 13)</t>
  </si>
  <si>
    <t>Demontaža oporišč (rušitev oporišča, demontaža konzol in izolatorjev),  komplet z odvozom na deponijo (Odvoz se obračuna po poziciji 13)</t>
  </si>
  <si>
    <t>Demontaža oporišč, komplet z odvozom na deponijo (Odvoz se obračuna po poziciji 13)</t>
  </si>
  <si>
    <t>Zvijanje Al-Fe tokovodnika in dostava na deponijo po naročilu naročnika (Odvoz se obračuna po poziciji 13)</t>
  </si>
  <si>
    <t>Zvijanje NN samonosnega kabelskega snopa-SKS dostava na deponijo po naročilu naročnika (Odvoz se obračuna po poziciji 13)</t>
  </si>
  <si>
    <t>Polaganje pocinkanega valjanca po navodilih in ob nadzoru vodje del s strani naročnika,dim. 25×4 mm</t>
  </si>
  <si>
    <t>Valjanec Fe-Zn, dim. 25×4 mm - nabavi naročnik. Material dostavi naročnik na delovišče.</t>
  </si>
  <si>
    <t>Pomoč pri polaganju NN kabla 35-70 v jarek po navodilih in ob nadzoru vodje del s strani naročnika</t>
  </si>
  <si>
    <t xml:space="preserve">NN kabel preseka 35 mm2 ali 70 mm2 - nabavi naročnik. Naročnik zagotovi nadzor nad polaganjem kablov ter po potrebi zagotovi opremo za vlečenje (vitlo). Material dostavi naročnik na delovišče. </t>
  </si>
  <si>
    <t>Pomoč pri polaganju NN kabla150-240 v jarek po navodilih in ob nadzoru vodje del s strani naročnika</t>
  </si>
  <si>
    <t>NN kabel preseka 150 mm2 ali 240 mm2 - nabavi naročnik. Naročnik zagotovi nadzor nad polaganjem kablov ter po potrebi zagotovi opremo za vlečenje (vitlo). Material dostavi naročnik na delovišče.</t>
  </si>
  <si>
    <t>Pomoč pri polaganju NN kabla 35-70 mm2  v kab. Kanaliza.  ob nadzoru vodje del s strani naročnik</t>
  </si>
  <si>
    <t>NN kabel preseka 35 mm2 ali 70 mm2 - nabavi naročnik. Naročnik zagotovi nadzor nad polaganjem kablov ter po potrebi zagotovi opremo za vlečenje (vitlo). Material dostavi naročnik na delovišče.</t>
  </si>
  <si>
    <t>Pomoč pri polaganju NN kabla 150-240 mm2  v kab. Kanaliza.  ob nadzoru vodje del s strani naročnika</t>
  </si>
  <si>
    <t xml:space="preserve">Pomoč pri polaganju SN kabla 70-150 v jarek ob nadzoru vodje del s strani naroč. polaganje v trikot </t>
  </si>
  <si>
    <t>SN kabel preseka 3×1×70 mm2 ali 3×1×150 mm2 - nabavi naročnik. Naročnik zagotovi opremo za vlečenje (vitlo) ter nadzor nad polaganjem. Obračun po dolžini trase in ne po dolžini kabla! Material dostavi naročnik na delovišče.</t>
  </si>
  <si>
    <t xml:space="preserve">Pomoč pri polaganju SN kabla 240mm2 v jarek ob nadzoru vodje del s strani naroč. polaganje v trikot </t>
  </si>
  <si>
    <t>SN kabel preseka 3×1×240 mm2 - nabavi naročnik. Naročnik zagotovi opremo za vlečenje (vitlo) ter nadzor nad polaganjem. Obračun po dolžini trase in ne po dolžini kabla! Material dostavi naročnik na delovišče.</t>
  </si>
  <si>
    <t>Pomoč pri polaganju SN kabla 70-150 v kab. kanaliz. ob nadzoru vodje del s strani naroč. cev fi160</t>
  </si>
  <si>
    <t>SN kabel preseka 3×1×70 mm2 ali 3×1×150 mm2 - nabavi naročnik. Naročnik zagotovi opremo za vlečenje (vitlo) ter nadzor nad polaganjem. Material dostavi naročnik na delovišče. Obračun po dolžini trase in ne po dolžini kabla!</t>
  </si>
  <si>
    <t xml:space="preserve">Pomoč pri polaganju SN kabla 240mm v kab. kanaliz. ob nadzoru vodje del s strani naroč. v cev fi160 </t>
  </si>
  <si>
    <t>SN kabel preseka 3×1×240 mm2 - nabavi naročnik. Naročnik zagotovi opremo za vlečenje (vitlo) ter nadzor nad polaganjem. Material dostavi naročnik na delovišče. Obračun po dolžini trase in ne po dolžini kabla!</t>
  </si>
  <si>
    <t>Izdelava čelnega zvara PEHD cevi, za premer cevi fi 110 mm, debelina stene cevi 6,6 mm</t>
  </si>
  <si>
    <t>Izdelava čelnega zvara PEHD cevi, za premer cevi fi 160 mm, debelina stene cevi 9,5 mm</t>
  </si>
  <si>
    <t>Ura dela, računa se efektivna ura, v ceni je zajet prevoz na delovišče</t>
  </si>
  <si>
    <t>Ura dela, računa se efektivna ura, v ceni je zajet tudi delavec s prevozom na delovišče</t>
  </si>
  <si>
    <t>Črpanje vode s potopno črpalko, vključno z obratovanjem agregata</t>
  </si>
  <si>
    <t>Pavšal za vpoklic (dela se obračunajo po ustreznih pozicijah, poleg tega se za odziv na vpoklic izvajalcu prizna  pavšal za vpoklic, ki vsebuje strošek premika stroja in skupine delavcev na gradbišče in nazaj ter izgubo časa pri tem)</t>
  </si>
  <si>
    <t xml:space="preserve">          22% DDV (€)</t>
  </si>
  <si>
    <t>PREDRAČUN (OBR-6b) – ZEMELJSKO GRADBENA DELA - SKLOP 2: PODROČJE KRŠKO</t>
  </si>
  <si>
    <t xml:space="preserve">PREDRAČUN (OBR-6b) – ZEMELJSKO GRADBENA DELA - SKLOP 3: PODROČJE SLOVENJ GRADEC </t>
  </si>
  <si>
    <t xml:space="preserve">PREDRAČUN (OBR-6b) – ZEMELJSKO GRADBENA DELA - SKLOP 4: PODROČJE VELENJE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</si>
</sst>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Red]\-#,##0.00\ "/>
    <numFmt numFmtId="165" formatCode="000000"/>
  </numFmts>
  <fonts count="8" x14ac:knownFonts="1">
    <font>
      <sz val="11"/>
      <color theme="1"/>
      <name val="Calibri"/>
      <family val="2"/>
      <charset val="238"/>
      <scheme val="minor"/>
    </font>
    <font>
      <sz val="11"/>
      <color theme="1"/>
      <name val="Century Gothic"/>
      <family val="2"/>
      <charset val="238"/>
    </font>
    <font>
      <sz val="11"/>
      <color rgb="FF000000"/>
      <name val="Calibri"/>
      <family val="2"/>
      <scheme val="minor"/>
    </font>
    <font>
      <b/>
      <sz val="11"/>
      <color theme="1"/>
      <name val="Century Gothic"/>
      <family val="2"/>
      <charset val="238"/>
    </font>
    <font>
      <sz val="11"/>
      <color rgb="FF000000"/>
      <name val="Century Gothic"/>
      <family val="2"/>
      <charset val="238"/>
    </font>
    <font>
      <sz val="8"/>
      <name val="Calibri"/>
      <family val="2"/>
      <charset val="238"/>
      <scheme val="minor"/>
    </font>
    <font>
      <b/>
      <sz val="11"/>
      <color rgb="FF000000"/>
      <name val="Century Gothic"/>
      <family val="2"/>
      <charset val="238"/>
    </font>
    <font>
      <sz val="11"/>
      <name val="Century Gothic"/>
      <family val="2"/>
      <charset val="238"/>
    </font>
  </fonts>
  <fills count="3">
    <fill>
      <patternFill patternType="none"/>
    </fill>
    <fill>
      <patternFill patternType="gray125"/>
    </fill>
    <fill>
      <patternFill patternType="solid">
        <fgColor rgb="FFFDE9D9"/>
        <bgColor rgb="FF000000"/>
      </patternFill>
    </fill>
  </fills>
  <borders count="10">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thin">
        <color indexed="64"/>
      </top>
      <bottom style="thin">
        <color rgb="FF95B3D7"/>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theme="4" tint="0.39997558519241921"/>
      </bottom>
      <diagonal/>
    </border>
  </borders>
  <cellStyleXfs count="2">
    <xf numFmtId="0" fontId="0" fillId="0" borderId="0"/>
    <xf numFmtId="0" fontId="2" fillId="0" borderId="0"/>
  </cellStyleXfs>
  <cellXfs count="54">
    <xf numFmtId="0" fontId="0" fillId="0" borderId="0" xfId="0"/>
    <xf numFmtId="0" fontId="3" fillId="0" borderId="0" xfId="0" applyFont="1" applyProtection="1"/>
    <xf numFmtId="0" fontId="3" fillId="0" borderId="0" xfId="0" applyFont="1"/>
    <xf numFmtId="0" fontId="1" fillId="0" borderId="0" xfId="0" applyFont="1" applyAlignment="1" applyProtection="1">
      <alignment horizontal="center"/>
    </xf>
    <xf numFmtId="0" fontId="1" fillId="0" borderId="0" xfId="0" applyFont="1" applyAlignment="1" applyProtection="1">
      <alignment horizontal="right"/>
    </xf>
    <xf numFmtId="0" fontId="1" fillId="0" borderId="0" xfId="0" applyFont="1" applyProtection="1"/>
    <xf numFmtId="0" fontId="1" fillId="0" borderId="0" xfId="0" applyFont="1" applyAlignment="1" applyProtection="1">
      <alignment horizontal="left"/>
    </xf>
    <xf numFmtId="0" fontId="1" fillId="0" borderId="0" xfId="0" applyFont="1" applyProtection="1">
      <protection locked="0"/>
    </xf>
    <xf numFmtId="0" fontId="1" fillId="0" borderId="0" xfId="0" applyFont="1" applyBorder="1" applyProtection="1">
      <protection locked="0"/>
    </xf>
    <xf numFmtId="0" fontId="1" fillId="0" borderId="0" xfId="0" applyFont="1"/>
    <xf numFmtId="0" fontId="1" fillId="0" borderId="0" xfId="0" applyFont="1" applyBorder="1" applyAlignment="1" applyProtection="1">
      <alignment horizontal="center"/>
    </xf>
    <xf numFmtId="0" fontId="4" fillId="0" borderId="1" xfId="0" applyFont="1" applyBorder="1" applyAlignment="1">
      <alignment horizontal="center" vertical="center" wrapText="1"/>
    </xf>
    <xf numFmtId="0" fontId="4" fillId="0" borderId="4" xfId="0" applyFont="1" applyBorder="1" applyAlignment="1">
      <alignment vertical="center" wrapText="1"/>
    </xf>
    <xf numFmtId="4" fontId="4" fillId="0" borderId="4" xfId="0" applyNumberFormat="1" applyFont="1" applyBorder="1" applyAlignment="1">
      <alignment horizontal="right" vertical="center" wrapText="1"/>
    </xf>
    <xf numFmtId="165" fontId="1" fillId="2" borderId="4" xfId="0" applyNumberFormat="1" applyFont="1" applyFill="1" applyBorder="1" applyAlignment="1">
      <alignment vertical="center"/>
    </xf>
    <xf numFmtId="165" fontId="1" fillId="2" borderId="7" xfId="0" applyNumberFormat="1" applyFont="1" applyFill="1" applyBorder="1" applyAlignment="1">
      <alignment vertical="center"/>
    </xf>
    <xf numFmtId="165" fontId="4" fillId="2" borderId="4" xfId="0" applyNumberFormat="1" applyFont="1" applyFill="1" applyBorder="1" applyAlignment="1">
      <alignment horizontal="center" vertical="center" wrapText="1"/>
    </xf>
    <xf numFmtId="165" fontId="1" fillId="2" borderId="1" xfId="0" applyNumberFormat="1" applyFont="1" applyFill="1" applyBorder="1" applyAlignment="1">
      <alignment vertical="center"/>
    </xf>
    <xf numFmtId="4" fontId="4" fillId="0" borderId="4" xfId="0" applyNumberFormat="1" applyFont="1" applyFill="1" applyBorder="1" applyAlignment="1">
      <alignment horizontal="right" vertical="center"/>
    </xf>
    <xf numFmtId="0" fontId="3" fillId="0" borderId="8" xfId="0" applyFont="1" applyBorder="1" applyAlignment="1" applyProtection="1">
      <alignment horizontal="center" vertical="center"/>
    </xf>
    <xf numFmtId="0" fontId="3" fillId="0" borderId="8" xfId="0" applyFont="1" applyFill="1" applyBorder="1" applyAlignment="1" applyProtection="1">
      <alignment horizontal="center" vertical="center" wrapText="1"/>
    </xf>
    <xf numFmtId="0" fontId="3" fillId="0" borderId="8" xfId="0" applyFont="1" applyBorder="1" applyAlignment="1" applyProtection="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horizontal="right" vertical="center" wrapText="1"/>
    </xf>
    <xf numFmtId="4" fontId="4" fillId="0" borderId="3" xfId="0" applyNumberFormat="1" applyFont="1" applyFill="1" applyBorder="1" applyAlignment="1">
      <alignment horizontal="right" vertical="center"/>
    </xf>
    <xf numFmtId="1" fontId="1" fillId="0" borderId="4" xfId="0" applyNumberFormat="1" applyFont="1" applyFill="1" applyBorder="1" applyAlignment="1">
      <alignment vertical="center" wrapText="1"/>
    </xf>
    <xf numFmtId="0" fontId="4" fillId="0" borderId="4" xfId="0" applyFont="1" applyFill="1" applyBorder="1" applyAlignment="1">
      <alignment horizontal="center" vertical="center" wrapText="1"/>
    </xf>
    <xf numFmtId="40" fontId="4" fillId="0" borderId="1" xfId="0" applyNumberFormat="1" applyFont="1" applyFill="1" applyBorder="1" applyAlignment="1">
      <alignment horizontal="center" vertical="center" wrapText="1"/>
    </xf>
    <xf numFmtId="4" fontId="4" fillId="0" borderId="1" xfId="0" applyNumberFormat="1" applyFont="1" applyFill="1" applyBorder="1" applyAlignment="1" applyProtection="1">
      <alignment horizontal="center" vertical="center" wrapText="1"/>
      <protection locked="0"/>
    </xf>
    <xf numFmtId="4" fontId="4" fillId="0" borderId="1" xfId="0" applyNumberFormat="1" applyFont="1" applyFill="1" applyBorder="1" applyAlignment="1">
      <alignment horizontal="right" vertical="center" wrapText="1"/>
    </xf>
    <xf numFmtId="0" fontId="1" fillId="0" borderId="4" xfId="0" applyFont="1" applyFill="1" applyBorder="1" applyAlignment="1">
      <alignment vertical="center"/>
    </xf>
    <xf numFmtId="164" fontId="4" fillId="0" borderId="1" xfId="0" applyNumberFormat="1" applyFont="1" applyFill="1" applyBorder="1" applyAlignment="1" applyProtection="1">
      <alignment horizontal="center" vertical="center" wrapText="1"/>
      <protection locked="0"/>
    </xf>
    <xf numFmtId="0" fontId="7" fillId="0" borderId="4" xfId="0" applyFont="1" applyFill="1" applyBorder="1" applyAlignment="1">
      <alignment vertical="center" wrapText="1"/>
    </xf>
    <xf numFmtId="3" fontId="1" fillId="0" borderId="4" xfId="0" applyNumberFormat="1" applyFont="1" applyFill="1" applyBorder="1" applyAlignment="1">
      <alignment horizontal="left" vertical="center" wrapText="1"/>
    </xf>
    <xf numFmtId="1" fontId="7" fillId="0" borderId="4" xfId="0" applyNumberFormat="1" applyFont="1" applyFill="1" applyBorder="1" applyAlignment="1">
      <alignment vertical="center" wrapText="1"/>
    </xf>
    <xf numFmtId="0" fontId="1" fillId="0" borderId="4" xfId="0" applyFont="1" applyFill="1" applyBorder="1" applyAlignment="1">
      <alignment horizontal="justify"/>
    </xf>
    <xf numFmtId="3" fontId="4" fillId="0" borderId="4" xfId="0" applyNumberFormat="1" applyFont="1" applyFill="1" applyBorder="1" applyAlignment="1">
      <alignment horizontal="center" vertical="center" wrapText="1"/>
    </xf>
    <xf numFmtId="1" fontId="1" fillId="0" borderId="9" xfId="0" applyNumberFormat="1" applyFont="1" applyFill="1" applyBorder="1" applyAlignment="1">
      <alignment vertical="center" wrapText="1"/>
    </xf>
    <xf numFmtId="0" fontId="4" fillId="0" borderId="3" xfId="0" applyFont="1" applyFill="1" applyBorder="1" applyAlignment="1">
      <alignment horizontal="center" vertical="center" wrapText="1"/>
    </xf>
    <xf numFmtId="40" fontId="4" fillId="0" borderId="3" xfId="0" applyNumberFormat="1" applyFont="1" applyFill="1" applyBorder="1" applyAlignment="1">
      <alignment horizontal="center" vertical="center" wrapText="1"/>
    </xf>
    <xf numFmtId="4" fontId="4" fillId="0" borderId="3" xfId="0" applyNumberFormat="1" applyFont="1" applyFill="1" applyBorder="1" applyAlignment="1" applyProtection="1">
      <alignment horizontal="center" vertical="center" wrapText="1"/>
      <protection locked="0"/>
    </xf>
    <xf numFmtId="4" fontId="4" fillId="0" borderId="3" xfId="0" applyNumberFormat="1" applyFont="1" applyFill="1" applyBorder="1" applyAlignment="1">
      <alignment horizontal="right" vertical="center" wrapText="1"/>
    </xf>
    <xf numFmtId="0" fontId="4" fillId="0" borderId="1" xfId="0" applyFont="1" applyFill="1" applyBorder="1" applyAlignment="1">
      <alignment horizontal="center" vertical="center" wrapText="1"/>
    </xf>
    <xf numFmtId="0" fontId="1" fillId="0" borderId="0" xfId="0" applyFont="1" applyFill="1" applyAlignment="1" applyProtection="1">
      <alignment horizontal="center"/>
    </xf>
    <xf numFmtId="0" fontId="6" fillId="0" borderId="1" xfId="0" applyFont="1" applyFill="1" applyBorder="1" applyAlignment="1">
      <alignment vertical="center" wrapText="1"/>
    </xf>
    <xf numFmtId="0" fontId="4" fillId="0" borderId="4" xfId="0" applyFont="1" applyFill="1" applyBorder="1" applyAlignment="1">
      <alignment vertical="center" wrapText="1"/>
    </xf>
    <xf numFmtId="0" fontId="0" fillId="0" borderId="0" xfId="0" applyFill="1"/>
    <xf numFmtId="0" fontId="1" fillId="0" borderId="0" xfId="0" applyFont="1" applyFill="1" applyBorder="1" applyProtection="1">
      <protection locked="0"/>
    </xf>
    <xf numFmtId="0" fontId="1" fillId="0" borderId="0" xfId="0" applyFont="1" applyFill="1" applyBorder="1" applyAlignment="1" applyProtection="1">
      <alignment horizontal="center"/>
    </xf>
    <xf numFmtId="0" fontId="1" fillId="0" borderId="0" xfId="0" applyFont="1" applyFill="1"/>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2" xfId="0" applyFont="1" applyBorder="1" applyAlignment="1">
      <alignment horizontal="left" vertical="center" wrapText="1"/>
    </xf>
    <xf numFmtId="0" fontId="4" fillId="0" borderId="4" xfId="0" applyFont="1" applyBorder="1" applyAlignment="1">
      <alignment horizontal="left" vertical="center" wrapText="1"/>
    </xf>
  </cellXfs>
  <cellStyles count="2">
    <cellStyle name="Navadno" xfId="0" builtinId="0"/>
    <cellStyle name="Normal" xfId="1" xr:uid="{1A6AA4AC-4C7D-4AEF-85B4-96C917BAB70D}"/>
  </cellStyles>
  <dxfs count="0"/>
  <tableStyles count="0" defaultTableStyle="TableStyleMedium2" defaultPivotStyle="PivotStyleLight16"/>
  <colors>
    <mruColors>
      <color rgb="FFFDE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7EF2B-6CC9-4514-B9FE-565A0A497B0D}">
  <dimension ref="A1:J133"/>
  <sheetViews>
    <sheetView view="pageBreakPreview" topLeftCell="B1" zoomScaleNormal="100" zoomScaleSheetLayoutView="100" workbookViewId="0">
      <selection activeCell="H5" sqref="H5"/>
    </sheetView>
  </sheetViews>
  <sheetFormatPr defaultColWidth="8.85546875" defaultRowHeight="16.5" x14ac:dyDescent="0.3"/>
  <cols>
    <col min="1" max="1" width="0" style="5" hidden="1" customWidth="1"/>
    <col min="2" max="2" width="5.7109375" style="5" customWidth="1"/>
    <col min="3" max="4" width="46.5703125" style="5" customWidth="1"/>
    <col min="5" max="7" width="13" style="3" customWidth="1"/>
    <col min="8" max="8" width="13" style="43" customWidth="1"/>
    <col min="9" max="9" width="14.7109375" style="4" customWidth="1"/>
    <col min="10" max="10" width="16.42578125" style="4" customWidth="1"/>
    <col min="11" max="16384" width="8.85546875" style="5"/>
  </cols>
  <sheetData>
    <row r="1" spans="1:10" ht="16.5" customHeight="1" x14ac:dyDescent="0.3">
      <c r="B1" s="1" t="s">
        <v>115</v>
      </c>
      <c r="C1" s="1"/>
      <c r="D1" s="1"/>
    </row>
    <row r="2" spans="1:10" ht="16.5" customHeight="1" thickBot="1" x14ac:dyDescent="0.35">
      <c r="B2" s="1"/>
      <c r="C2" s="1"/>
      <c r="D2" s="1"/>
    </row>
    <row r="3" spans="1:10" ht="57.75" thickBot="1" x14ac:dyDescent="0.35">
      <c r="A3" s="19" t="s">
        <v>116</v>
      </c>
      <c r="B3" s="20" t="s">
        <v>2</v>
      </c>
      <c r="C3" s="20" t="s">
        <v>12</v>
      </c>
      <c r="D3" s="20" t="s">
        <v>13</v>
      </c>
      <c r="E3" s="21" t="s">
        <v>0</v>
      </c>
      <c r="F3" s="21" t="s">
        <v>3</v>
      </c>
      <c r="G3" s="21" t="s">
        <v>14</v>
      </c>
      <c r="H3" s="20" t="s">
        <v>15</v>
      </c>
      <c r="I3" s="21" t="s">
        <v>16</v>
      </c>
      <c r="J3" s="21" t="s">
        <v>4</v>
      </c>
    </row>
    <row r="4" spans="1:10" s="6" customFormat="1" ht="82.5" x14ac:dyDescent="0.3">
      <c r="A4" s="17">
        <v>24731</v>
      </c>
      <c r="B4" s="11" t="s">
        <v>10</v>
      </c>
      <c r="C4" s="25" t="s">
        <v>17</v>
      </c>
      <c r="D4" s="25" t="s">
        <v>18</v>
      </c>
      <c r="E4" s="18">
        <v>1872</v>
      </c>
      <c r="F4" s="26" t="s">
        <v>19</v>
      </c>
      <c r="G4" s="27" t="s">
        <v>20</v>
      </c>
      <c r="H4" s="28">
        <v>0</v>
      </c>
      <c r="I4" s="29">
        <f t="shared" ref="I4:I13" si="0">H4</f>
        <v>0</v>
      </c>
      <c r="J4" s="29">
        <f>$E4*I4</f>
        <v>0</v>
      </c>
    </row>
    <row r="5" spans="1:10" s="6" customFormat="1" ht="82.5" x14ac:dyDescent="0.3">
      <c r="A5" s="14">
        <v>24732</v>
      </c>
      <c r="B5" s="11" t="s">
        <v>11</v>
      </c>
      <c r="C5" s="25" t="s">
        <v>17</v>
      </c>
      <c r="D5" s="25" t="s">
        <v>21</v>
      </c>
      <c r="E5" s="18">
        <v>52650</v>
      </c>
      <c r="F5" s="26" t="s">
        <v>19</v>
      </c>
      <c r="G5" s="27" t="s">
        <v>20</v>
      </c>
      <c r="H5" s="28">
        <v>0</v>
      </c>
      <c r="I5" s="29">
        <f t="shared" si="0"/>
        <v>0</v>
      </c>
      <c r="J5" s="29">
        <f t="shared" ref="J5:J68" si="1">$E5*I5</f>
        <v>0</v>
      </c>
    </row>
    <row r="6" spans="1:10" s="6" customFormat="1" ht="82.5" x14ac:dyDescent="0.3">
      <c r="A6" s="14">
        <v>24733</v>
      </c>
      <c r="B6" s="11" t="s">
        <v>117</v>
      </c>
      <c r="C6" s="25" t="s">
        <v>17</v>
      </c>
      <c r="D6" s="25" t="s">
        <v>22</v>
      </c>
      <c r="E6" s="18">
        <v>35028</v>
      </c>
      <c r="F6" s="26" t="s">
        <v>19</v>
      </c>
      <c r="G6" s="27" t="s">
        <v>20</v>
      </c>
      <c r="H6" s="28">
        <v>0</v>
      </c>
      <c r="I6" s="29">
        <f t="shared" si="0"/>
        <v>0</v>
      </c>
      <c r="J6" s="29">
        <f t="shared" si="1"/>
        <v>0</v>
      </c>
    </row>
    <row r="7" spans="1:10" s="6" customFormat="1" ht="82.5" x14ac:dyDescent="0.3">
      <c r="A7" s="14">
        <v>24734</v>
      </c>
      <c r="B7" s="11" t="s">
        <v>118</v>
      </c>
      <c r="C7" s="25" t="s">
        <v>17</v>
      </c>
      <c r="D7" s="25" t="s">
        <v>23</v>
      </c>
      <c r="E7" s="18">
        <v>5550</v>
      </c>
      <c r="F7" s="26" t="s">
        <v>19</v>
      </c>
      <c r="G7" s="27" t="s">
        <v>20</v>
      </c>
      <c r="H7" s="28">
        <v>0</v>
      </c>
      <c r="I7" s="29">
        <f t="shared" si="0"/>
        <v>0</v>
      </c>
      <c r="J7" s="29">
        <f t="shared" si="1"/>
        <v>0</v>
      </c>
    </row>
    <row r="8" spans="1:10" s="6" customFormat="1" ht="82.5" x14ac:dyDescent="0.3">
      <c r="A8" s="14">
        <v>24735</v>
      </c>
      <c r="B8" s="11" t="s">
        <v>119</v>
      </c>
      <c r="C8" s="25" t="s">
        <v>17</v>
      </c>
      <c r="D8" s="25" t="s">
        <v>24</v>
      </c>
      <c r="E8" s="18">
        <v>378</v>
      </c>
      <c r="F8" s="26" t="s">
        <v>19</v>
      </c>
      <c r="G8" s="27" t="s">
        <v>20</v>
      </c>
      <c r="H8" s="28">
        <v>0</v>
      </c>
      <c r="I8" s="29">
        <f t="shared" si="0"/>
        <v>0</v>
      </c>
      <c r="J8" s="29">
        <f t="shared" si="1"/>
        <v>0</v>
      </c>
    </row>
    <row r="9" spans="1:10" s="6" customFormat="1" ht="82.5" x14ac:dyDescent="0.3">
      <c r="A9" s="14">
        <v>24736</v>
      </c>
      <c r="B9" s="11" t="s">
        <v>120</v>
      </c>
      <c r="C9" s="25" t="s">
        <v>17</v>
      </c>
      <c r="D9" s="25" t="s">
        <v>25</v>
      </c>
      <c r="E9" s="18">
        <v>6</v>
      </c>
      <c r="F9" s="26" t="s">
        <v>19</v>
      </c>
      <c r="G9" s="27" t="s">
        <v>20</v>
      </c>
      <c r="H9" s="28">
        <v>0</v>
      </c>
      <c r="I9" s="29">
        <f t="shared" si="0"/>
        <v>0</v>
      </c>
      <c r="J9" s="29">
        <f t="shared" si="1"/>
        <v>0</v>
      </c>
    </row>
    <row r="10" spans="1:10" s="6" customFormat="1" ht="49.5" x14ac:dyDescent="0.3">
      <c r="A10" s="14">
        <v>24737</v>
      </c>
      <c r="B10" s="11" t="s">
        <v>121</v>
      </c>
      <c r="C10" s="25" t="s">
        <v>26</v>
      </c>
      <c r="D10" s="25" t="s">
        <v>18</v>
      </c>
      <c r="E10" s="18">
        <v>498</v>
      </c>
      <c r="F10" s="26" t="s">
        <v>19</v>
      </c>
      <c r="G10" s="27" t="s">
        <v>20</v>
      </c>
      <c r="H10" s="28">
        <v>0</v>
      </c>
      <c r="I10" s="29">
        <f t="shared" si="0"/>
        <v>0</v>
      </c>
      <c r="J10" s="29">
        <f t="shared" si="1"/>
        <v>0</v>
      </c>
    </row>
    <row r="11" spans="1:10" s="6" customFormat="1" ht="49.5" x14ac:dyDescent="0.3">
      <c r="A11" s="14">
        <v>24738</v>
      </c>
      <c r="B11" s="11" t="s">
        <v>122</v>
      </c>
      <c r="C11" s="25" t="s">
        <v>26</v>
      </c>
      <c r="D11" s="25" t="s">
        <v>21</v>
      </c>
      <c r="E11" s="18">
        <v>15762</v>
      </c>
      <c r="F11" s="26" t="s">
        <v>19</v>
      </c>
      <c r="G11" s="27" t="s">
        <v>20</v>
      </c>
      <c r="H11" s="28">
        <v>0</v>
      </c>
      <c r="I11" s="29">
        <f t="shared" si="0"/>
        <v>0</v>
      </c>
      <c r="J11" s="29">
        <f t="shared" si="1"/>
        <v>0</v>
      </c>
    </row>
    <row r="12" spans="1:10" s="6" customFormat="1" ht="49.5" x14ac:dyDescent="0.3">
      <c r="A12" s="14">
        <v>24739</v>
      </c>
      <c r="B12" s="11" t="s">
        <v>123</v>
      </c>
      <c r="C12" s="25" t="s">
        <v>26</v>
      </c>
      <c r="D12" s="25" t="s">
        <v>22</v>
      </c>
      <c r="E12" s="18">
        <v>7170</v>
      </c>
      <c r="F12" s="26" t="s">
        <v>19</v>
      </c>
      <c r="G12" s="27" t="s">
        <v>20</v>
      </c>
      <c r="H12" s="28">
        <v>0</v>
      </c>
      <c r="I12" s="29">
        <f t="shared" si="0"/>
        <v>0</v>
      </c>
      <c r="J12" s="29">
        <f t="shared" si="1"/>
        <v>0</v>
      </c>
    </row>
    <row r="13" spans="1:10" s="6" customFormat="1" ht="82.5" x14ac:dyDescent="0.3">
      <c r="A13" s="14">
        <v>24740</v>
      </c>
      <c r="B13" s="11" t="s">
        <v>124</v>
      </c>
      <c r="C13" s="25" t="s">
        <v>27</v>
      </c>
      <c r="D13" s="25"/>
      <c r="E13" s="18">
        <v>89346</v>
      </c>
      <c r="F13" s="26" t="s">
        <v>19</v>
      </c>
      <c r="G13" s="27" t="s">
        <v>20</v>
      </c>
      <c r="H13" s="28">
        <v>0</v>
      </c>
      <c r="I13" s="29">
        <f t="shared" si="0"/>
        <v>0</v>
      </c>
      <c r="J13" s="29">
        <f t="shared" si="1"/>
        <v>0</v>
      </c>
    </row>
    <row r="14" spans="1:10" s="6" customFormat="1" ht="33" x14ac:dyDescent="0.3">
      <c r="A14" s="14">
        <v>24663</v>
      </c>
      <c r="B14" s="11" t="s">
        <v>125</v>
      </c>
      <c r="C14" s="25" t="s">
        <v>232</v>
      </c>
      <c r="D14" s="30" t="s">
        <v>28</v>
      </c>
      <c r="E14" s="18">
        <v>308082</v>
      </c>
      <c r="F14" s="26" t="s">
        <v>29</v>
      </c>
      <c r="G14" s="31">
        <v>0</v>
      </c>
      <c r="H14" s="28">
        <v>0</v>
      </c>
      <c r="I14" s="29">
        <f>G14+H14</f>
        <v>0</v>
      </c>
      <c r="J14" s="29">
        <f t="shared" si="1"/>
        <v>0</v>
      </c>
    </row>
    <row r="15" spans="1:10" s="6" customFormat="1" ht="33" x14ac:dyDescent="0.3">
      <c r="A15" s="14">
        <v>24331</v>
      </c>
      <c r="B15" s="11" t="s">
        <v>126</v>
      </c>
      <c r="C15" s="25" t="s">
        <v>233</v>
      </c>
      <c r="D15" s="25" t="s">
        <v>30</v>
      </c>
      <c r="E15" s="18">
        <v>3600</v>
      </c>
      <c r="F15" s="26" t="s">
        <v>19</v>
      </c>
      <c r="G15" s="27" t="s">
        <v>20</v>
      </c>
      <c r="H15" s="28">
        <v>0</v>
      </c>
      <c r="I15" s="29">
        <f t="shared" ref="I15:I31" si="2">H15</f>
        <v>0</v>
      </c>
      <c r="J15" s="29">
        <f t="shared" si="1"/>
        <v>0</v>
      </c>
    </row>
    <row r="16" spans="1:10" s="6" customFormat="1" ht="148.5" x14ac:dyDescent="0.3">
      <c r="A16" s="14">
        <v>24332</v>
      </c>
      <c r="B16" s="11" t="s">
        <v>127</v>
      </c>
      <c r="C16" s="25" t="s">
        <v>234</v>
      </c>
      <c r="D16" s="32" t="s">
        <v>235</v>
      </c>
      <c r="E16" s="18">
        <v>19578</v>
      </c>
      <c r="F16" s="26" t="s">
        <v>19</v>
      </c>
      <c r="G16" s="27" t="s">
        <v>20</v>
      </c>
      <c r="H16" s="28">
        <v>0</v>
      </c>
      <c r="I16" s="29">
        <f t="shared" si="2"/>
        <v>0</v>
      </c>
      <c r="J16" s="29">
        <f t="shared" si="1"/>
        <v>0</v>
      </c>
    </row>
    <row r="17" spans="1:10" s="6" customFormat="1" ht="16.5" customHeight="1" x14ac:dyDescent="0.3">
      <c r="A17" s="14">
        <v>24580</v>
      </c>
      <c r="B17" s="11" t="s">
        <v>128</v>
      </c>
      <c r="C17" s="25" t="s">
        <v>236</v>
      </c>
      <c r="D17" s="25" t="s">
        <v>31</v>
      </c>
      <c r="E17" s="18">
        <v>9738</v>
      </c>
      <c r="F17" s="26" t="s">
        <v>29</v>
      </c>
      <c r="G17" s="27" t="s">
        <v>20</v>
      </c>
      <c r="H17" s="28">
        <v>0</v>
      </c>
      <c r="I17" s="29">
        <f t="shared" si="2"/>
        <v>0</v>
      </c>
      <c r="J17" s="29">
        <f t="shared" si="1"/>
        <v>0</v>
      </c>
    </row>
    <row r="18" spans="1:10" s="6" customFormat="1" ht="115.5" x14ac:dyDescent="0.3">
      <c r="A18" s="14">
        <v>24741</v>
      </c>
      <c r="B18" s="11" t="s">
        <v>129</v>
      </c>
      <c r="C18" s="25" t="s">
        <v>32</v>
      </c>
      <c r="D18" s="25" t="s">
        <v>33</v>
      </c>
      <c r="E18" s="18">
        <v>8970</v>
      </c>
      <c r="F18" s="26" t="s">
        <v>34</v>
      </c>
      <c r="G18" s="27" t="s">
        <v>20</v>
      </c>
      <c r="H18" s="28">
        <v>0</v>
      </c>
      <c r="I18" s="29">
        <f t="shared" si="2"/>
        <v>0</v>
      </c>
      <c r="J18" s="29">
        <f t="shared" si="1"/>
        <v>0</v>
      </c>
    </row>
    <row r="19" spans="1:10" s="6" customFormat="1" ht="115.5" x14ac:dyDescent="0.3">
      <c r="A19" s="14">
        <v>24742</v>
      </c>
      <c r="B19" s="11" t="s">
        <v>130</v>
      </c>
      <c r="C19" s="25" t="s">
        <v>32</v>
      </c>
      <c r="D19" s="25" t="s">
        <v>35</v>
      </c>
      <c r="E19" s="18">
        <v>306</v>
      </c>
      <c r="F19" s="26" t="s">
        <v>34</v>
      </c>
      <c r="G19" s="27" t="s">
        <v>20</v>
      </c>
      <c r="H19" s="28">
        <v>0</v>
      </c>
      <c r="I19" s="29">
        <f t="shared" si="2"/>
        <v>0</v>
      </c>
      <c r="J19" s="29">
        <f t="shared" si="1"/>
        <v>0</v>
      </c>
    </row>
    <row r="20" spans="1:10" s="6" customFormat="1" ht="115.5" x14ac:dyDescent="0.3">
      <c r="A20" s="14">
        <v>24743</v>
      </c>
      <c r="B20" s="11" t="s">
        <v>131</v>
      </c>
      <c r="C20" s="33" t="s">
        <v>32</v>
      </c>
      <c r="D20" s="33" t="s">
        <v>36</v>
      </c>
      <c r="E20" s="18">
        <v>30876</v>
      </c>
      <c r="F20" s="26" t="s">
        <v>34</v>
      </c>
      <c r="G20" s="27" t="s">
        <v>20</v>
      </c>
      <c r="H20" s="28">
        <v>0</v>
      </c>
      <c r="I20" s="29">
        <f t="shared" si="2"/>
        <v>0</v>
      </c>
      <c r="J20" s="29">
        <f t="shared" si="1"/>
        <v>0</v>
      </c>
    </row>
    <row r="21" spans="1:10" s="6" customFormat="1" ht="115.5" x14ac:dyDescent="0.3">
      <c r="A21" s="14">
        <v>24744</v>
      </c>
      <c r="B21" s="11" t="s">
        <v>132</v>
      </c>
      <c r="C21" s="25" t="s">
        <v>32</v>
      </c>
      <c r="D21" s="25" t="s">
        <v>37</v>
      </c>
      <c r="E21" s="18">
        <v>2094</v>
      </c>
      <c r="F21" s="26" t="s">
        <v>34</v>
      </c>
      <c r="G21" s="27" t="s">
        <v>20</v>
      </c>
      <c r="H21" s="28">
        <v>0</v>
      </c>
      <c r="I21" s="29">
        <f t="shared" si="2"/>
        <v>0</v>
      </c>
      <c r="J21" s="29">
        <f t="shared" si="1"/>
        <v>0</v>
      </c>
    </row>
    <row r="22" spans="1:10" s="6" customFormat="1" ht="115.5" x14ac:dyDescent="0.3">
      <c r="A22" s="14">
        <v>24745</v>
      </c>
      <c r="B22" s="11" t="s">
        <v>133</v>
      </c>
      <c r="C22" s="25" t="s">
        <v>237</v>
      </c>
      <c r="D22" s="25" t="s">
        <v>38</v>
      </c>
      <c r="E22" s="18">
        <v>4200</v>
      </c>
      <c r="F22" s="26" t="s">
        <v>34</v>
      </c>
      <c r="G22" s="27" t="s">
        <v>20</v>
      </c>
      <c r="H22" s="28">
        <v>0</v>
      </c>
      <c r="I22" s="29">
        <f t="shared" si="2"/>
        <v>0</v>
      </c>
      <c r="J22" s="29">
        <f t="shared" si="1"/>
        <v>0</v>
      </c>
    </row>
    <row r="23" spans="1:10" s="6" customFormat="1" ht="115.5" x14ac:dyDescent="0.3">
      <c r="A23" s="14">
        <v>24746</v>
      </c>
      <c r="B23" s="11" t="s">
        <v>134</v>
      </c>
      <c r="C23" s="25" t="s">
        <v>237</v>
      </c>
      <c r="D23" s="25" t="s">
        <v>39</v>
      </c>
      <c r="E23" s="18">
        <v>6</v>
      </c>
      <c r="F23" s="26" t="s">
        <v>34</v>
      </c>
      <c r="G23" s="27" t="s">
        <v>20</v>
      </c>
      <c r="H23" s="28">
        <v>0</v>
      </c>
      <c r="I23" s="29">
        <f t="shared" si="2"/>
        <v>0</v>
      </c>
      <c r="J23" s="29">
        <f t="shared" si="1"/>
        <v>0</v>
      </c>
    </row>
    <row r="24" spans="1:10" s="6" customFormat="1" ht="115.5" x14ac:dyDescent="0.3">
      <c r="A24" s="14">
        <v>24747</v>
      </c>
      <c r="B24" s="11" t="s">
        <v>135</v>
      </c>
      <c r="C24" s="25" t="s">
        <v>237</v>
      </c>
      <c r="D24" s="25" t="s">
        <v>40</v>
      </c>
      <c r="E24" s="18">
        <v>30882</v>
      </c>
      <c r="F24" s="26" t="s">
        <v>34</v>
      </c>
      <c r="G24" s="27" t="s">
        <v>20</v>
      </c>
      <c r="H24" s="28">
        <v>0</v>
      </c>
      <c r="I24" s="29">
        <f t="shared" si="2"/>
        <v>0</v>
      </c>
      <c r="J24" s="29">
        <f t="shared" si="1"/>
        <v>0</v>
      </c>
    </row>
    <row r="25" spans="1:10" s="6" customFormat="1" ht="115.5" x14ac:dyDescent="0.3">
      <c r="A25" s="14">
        <v>24748</v>
      </c>
      <c r="B25" s="11" t="s">
        <v>136</v>
      </c>
      <c r="C25" s="25" t="s">
        <v>238</v>
      </c>
      <c r="D25" s="25" t="s">
        <v>41</v>
      </c>
      <c r="E25" s="18">
        <v>6</v>
      </c>
      <c r="F25" s="26" t="s">
        <v>34</v>
      </c>
      <c r="G25" s="27" t="s">
        <v>20</v>
      </c>
      <c r="H25" s="28">
        <v>0</v>
      </c>
      <c r="I25" s="29">
        <f t="shared" si="2"/>
        <v>0</v>
      </c>
      <c r="J25" s="29">
        <f t="shared" si="1"/>
        <v>0</v>
      </c>
    </row>
    <row r="26" spans="1:10" s="6" customFormat="1" ht="99" x14ac:dyDescent="0.3">
      <c r="A26" s="14">
        <v>24749</v>
      </c>
      <c r="B26" s="11" t="s">
        <v>137</v>
      </c>
      <c r="C26" s="25" t="s">
        <v>239</v>
      </c>
      <c r="D26" s="25" t="s">
        <v>240</v>
      </c>
      <c r="E26" s="18">
        <v>48294</v>
      </c>
      <c r="F26" s="26" t="s">
        <v>34</v>
      </c>
      <c r="G26" s="27" t="s">
        <v>20</v>
      </c>
      <c r="H26" s="28">
        <v>0</v>
      </c>
      <c r="I26" s="29">
        <f t="shared" si="2"/>
        <v>0</v>
      </c>
      <c r="J26" s="29">
        <f t="shared" si="1"/>
        <v>0</v>
      </c>
    </row>
    <row r="27" spans="1:10" s="6" customFormat="1" ht="99" x14ac:dyDescent="0.3">
      <c r="A27" s="14">
        <v>26565</v>
      </c>
      <c r="B27" s="11" t="s">
        <v>138</v>
      </c>
      <c r="C27" s="25" t="s">
        <v>241</v>
      </c>
      <c r="D27" s="25" t="s">
        <v>42</v>
      </c>
      <c r="E27" s="18">
        <v>6</v>
      </c>
      <c r="F27" s="26" t="s">
        <v>34</v>
      </c>
      <c r="G27" s="27" t="s">
        <v>20</v>
      </c>
      <c r="H27" s="28">
        <v>0</v>
      </c>
      <c r="I27" s="29">
        <f t="shared" si="2"/>
        <v>0</v>
      </c>
      <c r="J27" s="29">
        <f t="shared" si="1"/>
        <v>0</v>
      </c>
    </row>
    <row r="28" spans="1:10" s="6" customFormat="1" ht="115.5" x14ac:dyDescent="0.3">
      <c r="A28" s="14">
        <v>24750</v>
      </c>
      <c r="B28" s="11" t="s">
        <v>139</v>
      </c>
      <c r="C28" s="25" t="s">
        <v>242</v>
      </c>
      <c r="D28" s="25" t="s">
        <v>43</v>
      </c>
      <c r="E28" s="18">
        <v>480</v>
      </c>
      <c r="F28" s="26" t="s">
        <v>34</v>
      </c>
      <c r="G28" s="27" t="s">
        <v>20</v>
      </c>
      <c r="H28" s="28">
        <v>0</v>
      </c>
      <c r="I28" s="29">
        <f t="shared" si="2"/>
        <v>0</v>
      </c>
      <c r="J28" s="29">
        <f t="shared" si="1"/>
        <v>0</v>
      </c>
    </row>
    <row r="29" spans="1:10" s="6" customFormat="1" ht="115.5" x14ac:dyDescent="0.3">
      <c r="A29" s="14">
        <v>24751</v>
      </c>
      <c r="B29" s="11" t="s">
        <v>140</v>
      </c>
      <c r="C29" s="25" t="s">
        <v>242</v>
      </c>
      <c r="D29" s="25" t="s">
        <v>44</v>
      </c>
      <c r="E29" s="18">
        <v>1200</v>
      </c>
      <c r="F29" s="26" t="s">
        <v>34</v>
      </c>
      <c r="G29" s="27" t="s">
        <v>20</v>
      </c>
      <c r="H29" s="28">
        <v>0</v>
      </c>
      <c r="I29" s="29">
        <f t="shared" si="2"/>
        <v>0</v>
      </c>
      <c r="J29" s="29">
        <f t="shared" si="1"/>
        <v>0</v>
      </c>
    </row>
    <row r="30" spans="1:10" s="6" customFormat="1" ht="99" x14ac:dyDescent="0.3">
      <c r="A30" s="14">
        <v>24752</v>
      </c>
      <c r="B30" s="11" t="s">
        <v>141</v>
      </c>
      <c r="C30" s="25" t="s">
        <v>45</v>
      </c>
      <c r="D30" s="25" t="s">
        <v>46</v>
      </c>
      <c r="E30" s="18">
        <v>6</v>
      </c>
      <c r="F30" s="26" t="s">
        <v>34</v>
      </c>
      <c r="G30" s="27" t="s">
        <v>20</v>
      </c>
      <c r="H30" s="28">
        <v>0</v>
      </c>
      <c r="I30" s="29">
        <f t="shared" si="2"/>
        <v>0</v>
      </c>
      <c r="J30" s="29">
        <f t="shared" si="1"/>
        <v>0</v>
      </c>
    </row>
    <row r="31" spans="1:10" s="6" customFormat="1" ht="99" x14ac:dyDescent="0.3">
      <c r="A31" s="14">
        <v>24753</v>
      </c>
      <c r="B31" s="11" t="s">
        <v>142</v>
      </c>
      <c r="C31" s="25" t="s">
        <v>47</v>
      </c>
      <c r="D31" s="25" t="s">
        <v>48</v>
      </c>
      <c r="E31" s="18">
        <v>114</v>
      </c>
      <c r="F31" s="26" t="s">
        <v>34</v>
      </c>
      <c r="G31" s="27" t="s">
        <v>20</v>
      </c>
      <c r="H31" s="28">
        <v>0</v>
      </c>
      <c r="I31" s="29">
        <f t="shared" si="2"/>
        <v>0</v>
      </c>
      <c r="J31" s="29">
        <f t="shared" si="1"/>
        <v>0</v>
      </c>
    </row>
    <row r="32" spans="1:10" s="6" customFormat="1" ht="99" x14ac:dyDescent="0.3">
      <c r="A32" s="14">
        <v>24484</v>
      </c>
      <c r="B32" s="11" t="s">
        <v>143</v>
      </c>
      <c r="C32" s="25" t="s">
        <v>243</v>
      </c>
      <c r="D32" s="25" t="s">
        <v>49</v>
      </c>
      <c r="E32" s="18">
        <v>42</v>
      </c>
      <c r="F32" s="26" t="s">
        <v>34</v>
      </c>
      <c r="G32" s="31">
        <v>0</v>
      </c>
      <c r="H32" s="28">
        <v>0</v>
      </c>
      <c r="I32" s="29">
        <f>G32+H32</f>
        <v>0</v>
      </c>
      <c r="J32" s="29">
        <f t="shared" si="1"/>
        <v>0</v>
      </c>
    </row>
    <row r="33" spans="1:10" s="6" customFormat="1" ht="99" x14ac:dyDescent="0.3">
      <c r="A33" s="14">
        <v>24485</v>
      </c>
      <c r="B33" s="11" t="s">
        <v>144</v>
      </c>
      <c r="C33" s="25" t="s">
        <v>243</v>
      </c>
      <c r="D33" s="25" t="s">
        <v>50</v>
      </c>
      <c r="E33" s="18">
        <v>66</v>
      </c>
      <c r="F33" s="26" t="s">
        <v>34</v>
      </c>
      <c r="G33" s="31">
        <v>0</v>
      </c>
      <c r="H33" s="28">
        <v>0</v>
      </c>
      <c r="I33" s="29">
        <f t="shared" ref="I33:I42" si="3">G33+H33</f>
        <v>0</v>
      </c>
      <c r="J33" s="29">
        <f t="shared" si="1"/>
        <v>0</v>
      </c>
    </row>
    <row r="34" spans="1:10" s="6" customFormat="1" ht="99" x14ac:dyDescent="0.3">
      <c r="A34" s="14">
        <v>24486</v>
      </c>
      <c r="B34" s="11" t="s">
        <v>145</v>
      </c>
      <c r="C34" s="25" t="s">
        <v>243</v>
      </c>
      <c r="D34" s="25" t="s">
        <v>51</v>
      </c>
      <c r="E34" s="18">
        <v>30</v>
      </c>
      <c r="F34" s="26" t="s">
        <v>34</v>
      </c>
      <c r="G34" s="31">
        <v>0</v>
      </c>
      <c r="H34" s="28">
        <v>0</v>
      </c>
      <c r="I34" s="29">
        <f t="shared" si="3"/>
        <v>0</v>
      </c>
      <c r="J34" s="29">
        <f t="shared" si="1"/>
        <v>0</v>
      </c>
    </row>
    <row r="35" spans="1:10" s="6" customFormat="1" ht="99" x14ac:dyDescent="0.3">
      <c r="A35" s="14">
        <v>24487</v>
      </c>
      <c r="B35" s="11" t="s">
        <v>146</v>
      </c>
      <c r="C35" s="25" t="s">
        <v>244</v>
      </c>
      <c r="D35" s="25" t="s">
        <v>52</v>
      </c>
      <c r="E35" s="18">
        <v>54</v>
      </c>
      <c r="F35" s="26" t="s">
        <v>34</v>
      </c>
      <c r="G35" s="31">
        <v>0</v>
      </c>
      <c r="H35" s="28">
        <v>0</v>
      </c>
      <c r="I35" s="29">
        <f t="shared" si="3"/>
        <v>0</v>
      </c>
      <c r="J35" s="29">
        <f t="shared" si="1"/>
        <v>0</v>
      </c>
    </row>
    <row r="36" spans="1:10" s="6" customFormat="1" ht="99" x14ac:dyDescent="0.3">
      <c r="A36" s="14">
        <v>24342</v>
      </c>
      <c r="B36" s="11" t="s">
        <v>147</v>
      </c>
      <c r="C36" s="25" t="s">
        <v>245</v>
      </c>
      <c r="D36" s="25" t="s">
        <v>53</v>
      </c>
      <c r="E36" s="18">
        <v>18</v>
      </c>
      <c r="F36" s="26" t="s">
        <v>1</v>
      </c>
      <c r="G36" s="31">
        <v>0</v>
      </c>
      <c r="H36" s="28">
        <v>0</v>
      </c>
      <c r="I36" s="29">
        <f t="shared" si="3"/>
        <v>0</v>
      </c>
      <c r="J36" s="29">
        <f t="shared" si="1"/>
        <v>0</v>
      </c>
    </row>
    <row r="37" spans="1:10" s="6" customFormat="1" ht="99" x14ac:dyDescent="0.3">
      <c r="A37" s="14">
        <v>24343</v>
      </c>
      <c r="B37" s="11" t="s">
        <v>148</v>
      </c>
      <c r="C37" s="25" t="s">
        <v>245</v>
      </c>
      <c r="D37" s="25" t="s">
        <v>54</v>
      </c>
      <c r="E37" s="18">
        <v>60</v>
      </c>
      <c r="F37" s="26" t="s">
        <v>1</v>
      </c>
      <c r="G37" s="31">
        <v>0</v>
      </c>
      <c r="H37" s="28">
        <v>0</v>
      </c>
      <c r="I37" s="29">
        <f t="shared" si="3"/>
        <v>0</v>
      </c>
      <c r="J37" s="29">
        <f t="shared" si="1"/>
        <v>0</v>
      </c>
    </row>
    <row r="38" spans="1:10" s="6" customFormat="1" ht="99" x14ac:dyDescent="0.3">
      <c r="A38" s="14">
        <v>24344</v>
      </c>
      <c r="B38" s="11" t="s">
        <v>149</v>
      </c>
      <c r="C38" s="25" t="s">
        <v>245</v>
      </c>
      <c r="D38" s="25" t="s">
        <v>55</v>
      </c>
      <c r="E38" s="18">
        <v>18</v>
      </c>
      <c r="F38" s="26" t="s">
        <v>1</v>
      </c>
      <c r="G38" s="31">
        <v>0</v>
      </c>
      <c r="H38" s="28">
        <v>0</v>
      </c>
      <c r="I38" s="29">
        <f>G38+H38</f>
        <v>0</v>
      </c>
      <c r="J38" s="29">
        <f t="shared" si="1"/>
        <v>0</v>
      </c>
    </row>
    <row r="39" spans="1:10" s="6" customFormat="1" ht="99" x14ac:dyDescent="0.3">
      <c r="A39" s="14">
        <v>24669</v>
      </c>
      <c r="B39" s="11" t="s">
        <v>150</v>
      </c>
      <c r="C39" s="25" t="s">
        <v>245</v>
      </c>
      <c r="D39" s="25" t="s">
        <v>56</v>
      </c>
      <c r="E39" s="18">
        <v>12</v>
      </c>
      <c r="F39" s="26" t="s">
        <v>1</v>
      </c>
      <c r="G39" s="31">
        <v>0</v>
      </c>
      <c r="H39" s="28">
        <v>0</v>
      </c>
      <c r="I39" s="29">
        <f t="shared" si="3"/>
        <v>0</v>
      </c>
      <c r="J39" s="29">
        <f t="shared" si="1"/>
        <v>0</v>
      </c>
    </row>
    <row r="40" spans="1:10" s="6" customFormat="1" ht="99" x14ac:dyDescent="0.3">
      <c r="A40" s="14">
        <v>24670</v>
      </c>
      <c r="B40" s="11" t="s">
        <v>151</v>
      </c>
      <c r="C40" s="25" t="s">
        <v>245</v>
      </c>
      <c r="D40" s="25" t="s">
        <v>57</v>
      </c>
      <c r="E40" s="18">
        <v>6</v>
      </c>
      <c r="F40" s="26" t="s">
        <v>1</v>
      </c>
      <c r="G40" s="31">
        <v>0</v>
      </c>
      <c r="H40" s="28">
        <v>0</v>
      </c>
      <c r="I40" s="29">
        <f t="shared" si="3"/>
        <v>0</v>
      </c>
      <c r="J40" s="29">
        <f t="shared" si="1"/>
        <v>0</v>
      </c>
    </row>
    <row r="41" spans="1:10" s="6" customFormat="1" ht="99" x14ac:dyDescent="0.3">
      <c r="A41" s="14">
        <v>24671</v>
      </c>
      <c r="B41" s="11" t="s">
        <v>152</v>
      </c>
      <c r="C41" s="25" t="s">
        <v>245</v>
      </c>
      <c r="D41" s="25" t="s">
        <v>58</v>
      </c>
      <c r="E41" s="18">
        <v>24</v>
      </c>
      <c r="F41" s="26" t="s">
        <v>1</v>
      </c>
      <c r="G41" s="31">
        <v>0</v>
      </c>
      <c r="H41" s="28">
        <v>0</v>
      </c>
      <c r="I41" s="29">
        <f t="shared" si="3"/>
        <v>0</v>
      </c>
      <c r="J41" s="29">
        <f t="shared" si="1"/>
        <v>0</v>
      </c>
    </row>
    <row r="42" spans="1:10" s="6" customFormat="1" ht="99" x14ac:dyDescent="0.3">
      <c r="A42" s="14">
        <v>24661</v>
      </c>
      <c r="B42" s="11" t="s">
        <v>153</v>
      </c>
      <c r="C42" s="25" t="s">
        <v>245</v>
      </c>
      <c r="D42" s="25" t="s">
        <v>59</v>
      </c>
      <c r="E42" s="18">
        <v>6</v>
      </c>
      <c r="F42" s="26" t="s">
        <v>1</v>
      </c>
      <c r="G42" s="31">
        <v>0</v>
      </c>
      <c r="H42" s="28">
        <v>0</v>
      </c>
      <c r="I42" s="29">
        <f t="shared" si="3"/>
        <v>0</v>
      </c>
      <c r="J42" s="29">
        <f t="shared" si="1"/>
        <v>0</v>
      </c>
    </row>
    <row r="43" spans="1:10" s="6" customFormat="1" ht="132" x14ac:dyDescent="0.3">
      <c r="A43" s="14">
        <v>24754</v>
      </c>
      <c r="B43" s="11" t="s">
        <v>154</v>
      </c>
      <c r="C43" s="25" t="s">
        <v>246</v>
      </c>
      <c r="D43" s="25" t="s">
        <v>60</v>
      </c>
      <c r="E43" s="18">
        <v>6</v>
      </c>
      <c r="F43" s="26" t="s">
        <v>1</v>
      </c>
      <c r="G43" s="27" t="s">
        <v>20</v>
      </c>
      <c r="H43" s="28">
        <v>0</v>
      </c>
      <c r="I43" s="29">
        <f>H43</f>
        <v>0</v>
      </c>
      <c r="J43" s="29">
        <f t="shared" si="1"/>
        <v>0</v>
      </c>
    </row>
    <row r="44" spans="1:10" s="6" customFormat="1" ht="132" x14ac:dyDescent="0.3">
      <c r="A44" s="14">
        <v>24755</v>
      </c>
      <c r="B44" s="11" t="s">
        <v>155</v>
      </c>
      <c r="C44" s="25" t="s">
        <v>246</v>
      </c>
      <c r="D44" s="25" t="s">
        <v>61</v>
      </c>
      <c r="E44" s="18">
        <v>6</v>
      </c>
      <c r="F44" s="26" t="s">
        <v>1</v>
      </c>
      <c r="G44" s="27" t="s">
        <v>20</v>
      </c>
      <c r="H44" s="28">
        <v>0</v>
      </c>
      <c r="I44" s="29">
        <f>H44</f>
        <v>0</v>
      </c>
      <c r="J44" s="29">
        <f t="shared" si="1"/>
        <v>0</v>
      </c>
    </row>
    <row r="45" spans="1:10" s="6" customFormat="1" ht="82.5" x14ac:dyDescent="0.3">
      <c r="A45" s="14">
        <v>26830</v>
      </c>
      <c r="B45" s="42" t="s">
        <v>156</v>
      </c>
      <c r="C45" s="25" t="s">
        <v>247</v>
      </c>
      <c r="D45" s="25" t="s">
        <v>248</v>
      </c>
      <c r="E45" s="18">
        <v>14</v>
      </c>
      <c r="F45" s="26" t="s">
        <v>1</v>
      </c>
      <c r="G45" s="27" t="s">
        <v>20</v>
      </c>
      <c r="H45" s="28">
        <v>0</v>
      </c>
      <c r="I45" s="29">
        <f>H45</f>
        <v>0</v>
      </c>
      <c r="J45" s="29">
        <f t="shared" si="1"/>
        <v>0</v>
      </c>
    </row>
    <row r="46" spans="1:10" s="6" customFormat="1" ht="82.5" x14ac:dyDescent="0.3">
      <c r="A46" s="14">
        <v>26831</v>
      </c>
      <c r="B46" s="42" t="s">
        <v>157</v>
      </c>
      <c r="C46" s="25" t="s">
        <v>249</v>
      </c>
      <c r="D46" s="25" t="s">
        <v>250</v>
      </c>
      <c r="E46" s="18">
        <v>14</v>
      </c>
      <c r="F46" s="26" t="s">
        <v>1</v>
      </c>
      <c r="G46" s="27" t="s">
        <v>20</v>
      </c>
      <c r="H46" s="28">
        <v>0</v>
      </c>
      <c r="I46" s="29">
        <f>H46</f>
        <v>0</v>
      </c>
      <c r="J46" s="29">
        <f t="shared" si="1"/>
        <v>0</v>
      </c>
    </row>
    <row r="47" spans="1:10" s="6" customFormat="1" ht="115.5" x14ac:dyDescent="0.3">
      <c r="A47" s="14">
        <v>24348</v>
      </c>
      <c r="B47" s="11" t="s">
        <v>158</v>
      </c>
      <c r="C47" s="25" t="s">
        <v>251</v>
      </c>
      <c r="D47" s="25" t="s">
        <v>31</v>
      </c>
      <c r="E47" s="18">
        <v>6</v>
      </c>
      <c r="F47" s="26" t="s">
        <v>1</v>
      </c>
      <c r="G47" s="31">
        <v>0</v>
      </c>
      <c r="H47" s="28">
        <v>0</v>
      </c>
      <c r="I47" s="29">
        <f t="shared" ref="I47:I63" si="4">G47+H47</f>
        <v>0</v>
      </c>
      <c r="J47" s="29">
        <f t="shared" si="1"/>
        <v>0</v>
      </c>
    </row>
    <row r="48" spans="1:10" s="6" customFormat="1" ht="82.5" x14ac:dyDescent="0.3">
      <c r="A48" s="14">
        <v>24672</v>
      </c>
      <c r="B48" s="11" t="s">
        <v>159</v>
      </c>
      <c r="C48" s="25" t="s">
        <v>252</v>
      </c>
      <c r="D48" s="25" t="s">
        <v>62</v>
      </c>
      <c r="E48" s="18">
        <v>1992</v>
      </c>
      <c r="F48" s="26" t="s">
        <v>19</v>
      </c>
      <c r="G48" s="31">
        <v>0</v>
      </c>
      <c r="H48" s="28">
        <v>0</v>
      </c>
      <c r="I48" s="29">
        <f t="shared" si="4"/>
        <v>0</v>
      </c>
      <c r="J48" s="29">
        <f t="shared" si="1"/>
        <v>0</v>
      </c>
    </row>
    <row r="49" spans="1:10" s="6" customFormat="1" ht="82.5" x14ac:dyDescent="0.3">
      <c r="A49" s="14">
        <v>24349</v>
      </c>
      <c r="B49" s="11" t="s">
        <v>160</v>
      </c>
      <c r="C49" s="25" t="s">
        <v>252</v>
      </c>
      <c r="D49" s="25" t="s">
        <v>63</v>
      </c>
      <c r="E49" s="18">
        <v>780</v>
      </c>
      <c r="F49" s="26" t="s">
        <v>19</v>
      </c>
      <c r="G49" s="31">
        <v>0</v>
      </c>
      <c r="H49" s="28">
        <v>0</v>
      </c>
      <c r="I49" s="29">
        <f t="shared" si="4"/>
        <v>0</v>
      </c>
      <c r="J49" s="29">
        <f t="shared" si="1"/>
        <v>0</v>
      </c>
    </row>
    <row r="50" spans="1:10" s="6" customFormat="1" ht="82.5" x14ac:dyDescent="0.3">
      <c r="A50" s="14">
        <v>24673</v>
      </c>
      <c r="B50" s="11" t="s">
        <v>161</v>
      </c>
      <c r="C50" s="25" t="s">
        <v>252</v>
      </c>
      <c r="D50" s="34" t="s">
        <v>64</v>
      </c>
      <c r="E50" s="18">
        <v>792</v>
      </c>
      <c r="F50" s="26" t="s">
        <v>19</v>
      </c>
      <c r="G50" s="31">
        <v>0</v>
      </c>
      <c r="H50" s="28">
        <v>0</v>
      </c>
      <c r="I50" s="29">
        <f t="shared" si="4"/>
        <v>0</v>
      </c>
      <c r="J50" s="29">
        <f t="shared" si="1"/>
        <v>0</v>
      </c>
    </row>
    <row r="51" spans="1:10" s="6" customFormat="1" ht="82.5" x14ac:dyDescent="0.3">
      <c r="A51" s="14">
        <v>24674</v>
      </c>
      <c r="B51" s="11" t="s">
        <v>162</v>
      </c>
      <c r="C51" s="25" t="s">
        <v>252</v>
      </c>
      <c r="D51" s="25" t="s">
        <v>65</v>
      </c>
      <c r="E51" s="18">
        <v>396</v>
      </c>
      <c r="F51" s="26" t="s">
        <v>19</v>
      </c>
      <c r="G51" s="31">
        <v>0</v>
      </c>
      <c r="H51" s="28">
        <v>0</v>
      </c>
      <c r="I51" s="29">
        <f>G51+H51</f>
        <v>0</v>
      </c>
      <c r="J51" s="29">
        <f t="shared" si="1"/>
        <v>0</v>
      </c>
    </row>
    <row r="52" spans="1:10" s="6" customFormat="1" ht="148.5" x14ac:dyDescent="0.3">
      <c r="A52" s="14">
        <v>24756</v>
      </c>
      <c r="B52" s="11" t="s">
        <v>163</v>
      </c>
      <c r="C52" s="25" t="s">
        <v>66</v>
      </c>
      <c r="D52" s="25" t="s">
        <v>67</v>
      </c>
      <c r="E52" s="18">
        <v>6</v>
      </c>
      <c r="F52" s="26" t="s">
        <v>1</v>
      </c>
      <c r="G52" s="31">
        <v>0</v>
      </c>
      <c r="H52" s="28">
        <v>0</v>
      </c>
      <c r="I52" s="29">
        <f>G52+H52</f>
        <v>0</v>
      </c>
      <c r="J52" s="29">
        <f t="shared" si="1"/>
        <v>0</v>
      </c>
    </row>
    <row r="53" spans="1:10" s="6" customFormat="1" ht="148.5" x14ac:dyDescent="0.3">
      <c r="A53" s="14">
        <v>24757</v>
      </c>
      <c r="B53" s="11" t="s">
        <v>164</v>
      </c>
      <c r="C53" s="25" t="s">
        <v>66</v>
      </c>
      <c r="D53" s="25" t="s">
        <v>68</v>
      </c>
      <c r="E53" s="18">
        <v>6</v>
      </c>
      <c r="F53" s="26" t="s">
        <v>1</v>
      </c>
      <c r="G53" s="31">
        <v>0</v>
      </c>
      <c r="H53" s="28">
        <v>0</v>
      </c>
      <c r="I53" s="29">
        <f t="shared" ref="I53:I54" si="5">G53+H53</f>
        <v>0</v>
      </c>
      <c r="J53" s="29">
        <f t="shared" si="1"/>
        <v>0</v>
      </c>
    </row>
    <row r="54" spans="1:10" s="6" customFormat="1" ht="148.5" x14ac:dyDescent="0.3">
      <c r="A54" s="14">
        <v>24758</v>
      </c>
      <c r="B54" s="11" t="s">
        <v>165</v>
      </c>
      <c r="C54" s="25" t="s">
        <v>66</v>
      </c>
      <c r="D54" s="25" t="s">
        <v>69</v>
      </c>
      <c r="E54" s="18">
        <v>6</v>
      </c>
      <c r="F54" s="26" t="s">
        <v>1</v>
      </c>
      <c r="G54" s="31">
        <v>0</v>
      </c>
      <c r="H54" s="28">
        <v>0</v>
      </c>
      <c r="I54" s="29">
        <f t="shared" si="5"/>
        <v>0</v>
      </c>
      <c r="J54" s="29">
        <f t="shared" si="1"/>
        <v>0</v>
      </c>
    </row>
    <row r="55" spans="1:10" s="6" customFormat="1" ht="148.5" x14ac:dyDescent="0.3">
      <c r="A55" s="14">
        <v>24759</v>
      </c>
      <c r="B55" s="11" t="s">
        <v>166</v>
      </c>
      <c r="C55" s="25" t="s">
        <v>66</v>
      </c>
      <c r="D55" s="25" t="s">
        <v>70</v>
      </c>
      <c r="E55" s="18">
        <v>6</v>
      </c>
      <c r="F55" s="26" t="s">
        <v>1</v>
      </c>
      <c r="G55" s="31">
        <v>0</v>
      </c>
      <c r="H55" s="28">
        <v>0</v>
      </c>
      <c r="I55" s="29">
        <f t="shared" si="4"/>
        <v>0</v>
      </c>
      <c r="J55" s="29">
        <f t="shared" si="1"/>
        <v>0</v>
      </c>
    </row>
    <row r="56" spans="1:10" s="6" customFormat="1" ht="148.5" x14ac:dyDescent="0.3">
      <c r="A56" s="14">
        <v>24760</v>
      </c>
      <c r="B56" s="11" t="s">
        <v>167</v>
      </c>
      <c r="C56" s="25" t="s">
        <v>66</v>
      </c>
      <c r="D56" s="25" t="s">
        <v>71</v>
      </c>
      <c r="E56" s="18">
        <v>6</v>
      </c>
      <c r="F56" s="26" t="s">
        <v>1</v>
      </c>
      <c r="G56" s="31">
        <v>0</v>
      </c>
      <c r="H56" s="28">
        <v>0</v>
      </c>
      <c r="I56" s="29">
        <f t="shared" si="4"/>
        <v>0</v>
      </c>
      <c r="J56" s="29">
        <f t="shared" si="1"/>
        <v>0</v>
      </c>
    </row>
    <row r="57" spans="1:10" s="6" customFormat="1" ht="148.5" x14ac:dyDescent="0.3">
      <c r="A57" s="14">
        <v>24761</v>
      </c>
      <c r="B57" s="11" t="s">
        <v>168</v>
      </c>
      <c r="C57" s="25" t="s">
        <v>72</v>
      </c>
      <c r="D57" s="25" t="s">
        <v>73</v>
      </c>
      <c r="E57" s="18">
        <v>156</v>
      </c>
      <c r="F57" s="26" t="s">
        <v>1</v>
      </c>
      <c r="G57" s="31">
        <v>0</v>
      </c>
      <c r="H57" s="28">
        <v>0</v>
      </c>
      <c r="I57" s="29">
        <f>G57+H57</f>
        <v>0</v>
      </c>
      <c r="J57" s="29">
        <f t="shared" si="1"/>
        <v>0</v>
      </c>
    </row>
    <row r="58" spans="1:10" s="6" customFormat="1" ht="148.5" x14ac:dyDescent="0.3">
      <c r="A58" s="14">
        <v>24762</v>
      </c>
      <c r="B58" s="11" t="s">
        <v>169</v>
      </c>
      <c r="C58" s="25" t="s">
        <v>66</v>
      </c>
      <c r="D58" s="25" t="s">
        <v>74</v>
      </c>
      <c r="E58" s="18">
        <v>120</v>
      </c>
      <c r="F58" s="26" t="s">
        <v>1</v>
      </c>
      <c r="G58" s="31">
        <v>0</v>
      </c>
      <c r="H58" s="28">
        <v>0</v>
      </c>
      <c r="I58" s="29">
        <f t="shared" si="4"/>
        <v>0</v>
      </c>
      <c r="J58" s="29">
        <f t="shared" si="1"/>
        <v>0</v>
      </c>
    </row>
    <row r="59" spans="1:10" s="6" customFormat="1" ht="148.5" x14ac:dyDescent="0.3">
      <c r="A59" s="14">
        <v>24764</v>
      </c>
      <c r="B59" s="11" t="s">
        <v>170</v>
      </c>
      <c r="C59" s="25" t="s">
        <v>66</v>
      </c>
      <c r="D59" s="25" t="s">
        <v>75</v>
      </c>
      <c r="E59" s="18">
        <v>6</v>
      </c>
      <c r="F59" s="26" t="s">
        <v>1</v>
      </c>
      <c r="G59" s="31">
        <v>0</v>
      </c>
      <c r="H59" s="28">
        <v>0</v>
      </c>
      <c r="I59" s="29">
        <f t="shared" si="4"/>
        <v>0</v>
      </c>
      <c r="J59" s="29">
        <f t="shared" si="1"/>
        <v>0</v>
      </c>
    </row>
    <row r="60" spans="1:10" s="6" customFormat="1" ht="148.5" x14ac:dyDescent="0.3">
      <c r="A60" s="14">
        <v>24765</v>
      </c>
      <c r="B60" s="11" t="s">
        <v>171</v>
      </c>
      <c r="C60" s="25" t="s">
        <v>66</v>
      </c>
      <c r="D60" s="25" t="s">
        <v>76</v>
      </c>
      <c r="E60" s="18">
        <v>6</v>
      </c>
      <c r="F60" s="26" t="s">
        <v>1</v>
      </c>
      <c r="G60" s="31">
        <v>0</v>
      </c>
      <c r="H60" s="28">
        <v>0</v>
      </c>
      <c r="I60" s="29">
        <f>G60+H60</f>
        <v>0</v>
      </c>
      <c r="J60" s="29">
        <f t="shared" si="1"/>
        <v>0</v>
      </c>
    </row>
    <row r="61" spans="1:10" s="6" customFormat="1" ht="82.5" x14ac:dyDescent="0.3">
      <c r="A61" s="14">
        <v>24766</v>
      </c>
      <c r="B61" s="11" t="s">
        <v>172</v>
      </c>
      <c r="C61" s="25" t="s">
        <v>253</v>
      </c>
      <c r="D61" s="25" t="s">
        <v>254</v>
      </c>
      <c r="E61" s="18">
        <v>300</v>
      </c>
      <c r="F61" s="26" t="s">
        <v>34</v>
      </c>
      <c r="G61" s="31">
        <v>0</v>
      </c>
      <c r="H61" s="28">
        <v>0</v>
      </c>
      <c r="I61" s="29">
        <f t="shared" si="4"/>
        <v>0</v>
      </c>
      <c r="J61" s="29">
        <f t="shared" si="1"/>
        <v>0</v>
      </c>
    </row>
    <row r="62" spans="1:10" s="6" customFormat="1" ht="66" x14ac:dyDescent="0.3">
      <c r="A62" s="14">
        <v>24355</v>
      </c>
      <c r="B62" s="11" t="s">
        <v>173</v>
      </c>
      <c r="C62" s="35" t="s">
        <v>253</v>
      </c>
      <c r="D62" s="35" t="s">
        <v>255</v>
      </c>
      <c r="E62" s="18">
        <v>294</v>
      </c>
      <c r="F62" s="26" t="s">
        <v>34</v>
      </c>
      <c r="G62" s="31">
        <v>0</v>
      </c>
      <c r="H62" s="28">
        <v>0</v>
      </c>
      <c r="I62" s="29">
        <f t="shared" si="4"/>
        <v>0</v>
      </c>
      <c r="J62" s="29">
        <f t="shared" si="1"/>
        <v>0</v>
      </c>
    </row>
    <row r="63" spans="1:10" s="6" customFormat="1" ht="66" x14ac:dyDescent="0.3">
      <c r="A63" s="14">
        <v>24356</v>
      </c>
      <c r="B63" s="11" t="s">
        <v>174</v>
      </c>
      <c r="C63" s="25" t="s">
        <v>256</v>
      </c>
      <c r="D63" s="25" t="s">
        <v>257</v>
      </c>
      <c r="E63" s="18">
        <v>336</v>
      </c>
      <c r="F63" s="26" t="s">
        <v>29</v>
      </c>
      <c r="G63" s="31">
        <v>0</v>
      </c>
      <c r="H63" s="28">
        <v>0</v>
      </c>
      <c r="I63" s="29">
        <f t="shared" si="4"/>
        <v>0</v>
      </c>
      <c r="J63" s="29">
        <f t="shared" si="1"/>
        <v>0</v>
      </c>
    </row>
    <row r="64" spans="1:10" s="6" customFormat="1" ht="99" x14ac:dyDescent="0.3">
      <c r="A64" s="14">
        <v>24767</v>
      </c>
      <c r="B64" s="11" t="s">
        <v>175</v>
      </c>
      <c r="C64" s="25" t="s">
        <v>77</v>
      </c>
      <c r="D64" s="30" t="s">
        <v>78</v>
      </c>
      <c r="E64" s="18">
        <v>600</v>
      </c>
      <c r="F64" s="26" t="s">
        <v>34</v>
      </c>
      <c r="G64" s="27" t="s">
        <v>20</v>
      </c>
      <c r="H64" s="28">
        <v>0</v>
      </c>
      <c r="I64" s="29">
        <f>H64</f>
        <v>0</v>
      </c>
      <c r="J64" s="29">
        <f t="shared" si="1"/>
        <v>0</v>
      </c>
    </row>
    <row r="65" spans="1:10" s="6" customFormat="1" ht="66" x14ac:dyDescent="0.3">
      <c r="A65" s="14">
        <v>24357</v>
      </c>
      <c r="B65" s="11" t="s">
        <v>176</v>
      </c>
      <c r="C65" s="25" t="s">
        <v>258</v>
      </c>
      <c r="D65" s="30" t="s">
        <v>31</v>
      </c>
      <c r="E65" s="18">
        <v>1206</v>
      </c>
      <c r="F65" s="26" t="s">
        <v>29</v>
      </c>
      <c r="G65" s="27" t="s">
        <v>20</v>
      </c>
      <c r="H65" s="28">
        <v>0</v>
      </c>
      <c r="I65" s="29">
        <f>H65</f>
        <v>0</v>
      </c>
      <c r="J65" s="29">
        <f t="shared" si="1"/>
        <v>0</v>
      </c>
    </row>
    <row r="66" spans="1:10" s="6" customFormat="1" ht="82.5" x14ac:dyDescent="0.3">
      <c r="A66" s="14">
        <v>24677</v>
      </c>
      <c r="B66" s="11" t="s">
        <v>177</v>
      </c>
      <c r="C66" s="25" t="s">
        <v>259</v>
      </c>
      <c r="D66" s="30"/>
      <c r="E66" s="18">
        <v>324</v>
      </c>
      <c r="F66" s="26" t="s">
        <v>29</v>
      </c>
      <c r="G66" s="31">
        <v>0</v>
      </c>
      <c r="H66" s="28">
        <v>0</v>
      </c>
      <c r="I66" s="29">
        <f>G66+H66</f>
        <v>0</v>
      </c>
      <c r="J66" s="29">
        <f t="shared" si="1"/>
        <v>0</v>
      </c>
    </row>
    <row r="67" spans="1:10" s="6" customFormat="1" ht="82.5" x14ac:dyDescent="0.3">
      <c r="A67" s="14">
        <v>24678</v>
      </c>
      <c r="B67" s="11" t="s">
        <v>178</v>
      </c>
      <c r="C67" s="25" t="s">
        <v>260</v>
      </c>
      <c r="D67" s="25"/>
      <c r="E67" s="18">
        <v>54</v>
      </c>
      <c r="F67" s="26" t="s">
        <v>29</v>
      </c>
      <c r="G67" s="31">
        <v>0</v>
      </c>
      <c r="H67" s="28">
        <v>0</v>
      </c>
      <c r="I67" s="29">
        <f>G67+H67</f>
        <v>0</v>
      </c>
      <c r="J67" s="29">
        <f t="shared" si="1"/>
        <v>0</v>
      </c>
    </row>
    <row r="68" spans="1:10" s="6" customFormat="1" ht="66" x14ac:dyDescent="0.3">
      <c r="A68" s="14">
        <v>24679</v>
      </c>
      <c r="B68" s="11" t="s">
        <v>179</v>
      </c>
      <c r="C68" s="25" t="s">
        <v>261</v>
      </c>
      <c r="D68" s="25"/>
      <c r="E68" s="18">
        <v>150</v>
      </c>
      <c r="F68" s="26" t="s">
        <v>29</v>
      </c>
      <c r="G68" s="31">
        <v>0</v>
      </c>
      <c r="H68" s="28">
        <v>0</v>
      </c>
      <c r="I68" s="29">
        <f t="shared" ref="I68:I70" si="6">G68+H68</f>
        <v>0</v>
      </c>
      <c r="J68" s="29">
        <f t="shared" si="1"/>
        <v>0</v>
      </c>
    </row>
    <row r="69" spans="1:10" s="6" customFormat="1" ht="49.5" x14ac:dyDescent="0.3">
      <c r="A69" s="14">
        <v>26832</v>
      </c>
      <c r="B69" s="11" t="s">
        <v>180</v>
      </c>
      <c r="C69" s="25" t="s">
        <v>262</v>
      </c>
      <c r="D69" s="25" t="s">
        <v>263</v>
      </c>
      <c r="E69" s="18">
        <v>462</v>
      </c>
      <c r="F69" s="26" t="s">
        <v>29</v>
      </c>
      <c r="G69" s="31">
        <v>0</v>
      </c>
      <c r="H69" s="28">
        <v>0</v>
      </c>
      <c r="I69" s="29">
        <f t="shared" si="6"/>
        <v>0</v>
      </c>
      <c r="J69" s="29">
        <f t="shared" ref="J69:J120" si="7">$E69*I69</f>
        <v>0</v>
      </c>
    </row>
    <row r="70" spans="1:10" s="6" customFormat="1" x14ac:dyDescent="0.3">
      <c r="A70" s="14">
        <v>24680</v>
      </c>
      <c r="B70" s="11" t="s">
        <v>181</v>
      </c>
      <c r="C70" s="25" t="s">
        <v>264</v>
      </c>
      <c r="D70" s="25" t="s">
        <v>79</v>
      </c>
      <c r="E70" s="18">
        <v>240</v>
      </c>
      <c r="F70" s="26" t="s">
        <v>29</v>
      </c>
      <c r="G70" s="31">
        <v>0</v>
      </c>
      <c r="H70" s="28">
        <v>0</v>
      </c>
      <c r="I70" s="29">
        <f t="shared" si="6"/>
        <v>0</v>
      </c>
      <c r="J70" s="29">
        <f t="shared" si="7"/>
        <v>0</v>
      </c>
    </row>
    <row r="71" spans="1:10" s="6" customFormat="1" ht="49.5" x14ac:dyDescent="0.3">
      <c r="A71" s="14">
        <v>24358</v>
      </c>
      <c r="B71" s="11" t="s">
        <v>182</v>
      </c>
      <c r="C71" s="25" t="s">
        <v>265</v>
      </c>
      <c r="D71" s="25" t="s">
        <v>80</v>
      </c>
      <c r="E71" s="18">
        <v>948</v>
      </c>
      <c r="F71" s="26" t="s">
        <v>34</v>
      </c>
      <c r="G71" s="27" t="s">
        <v>20</v>
      </c>
      <c r="H71" s="28">
        <v>0</v>
      </c>
      <c r="I71" s="29">
        <f t="shared" ref="I71:I106" si="8">H71</f>
        <v>0</v>
      </c>
      <c r="J71" s="29">
        <f t="shared" si="7"/>
        <v>0</v>
      </c>
    </row>
    <row r="72" spans="1:10" s="6" customFormat="1" ht="33" x14ac:dyDescent="0.3">
      <c r="A72" s="14">
        <v>24359</v>
      </c>
      <c r="B72" s="11" t="s">
        <v>183</v>
      </c>
      <c r="C72" s="25" t="s">
        <v>265</v>
      </c>
      <c r="D72" s="25" t="s">
        <v>81</v>
      </c>
      <c r="E72" s="18">
        <v>1590</v>
      </c>
      <c r="F72" s="26" t="s">
        <v>34</v>
      </c>
      <c r="G72" s="27" t="s">
        <v>20</v>
      </c>
      <c r="H72" s="28">
        <v>0</v>
      </c>
      <c r="I72" s="29">
        <f t="shared" si="8"/>
        <v>0</v>
      </c>
      <c r="J72" s="29">
        <f t="shared" si="7"/>
        <v>0</v>
      </c>
    </row>
    <row r="73" spans="1:10" s="6" customFormat="1" x14ac:dyDescent="0.3">
      <c r="A73" s="14">
        <v>24360</v>
      </c>
      <c r="B73" s="11" t="s">
        <v>184</v>
      </c>
      <c r="C73" s="25" t="s">
        <v>266</v>
      </c>
      <c r="D73" s="25" t="s">
        <v>82</v>
      </c>
      <c r="E73" s="18">
        <v>3204</v>
      </c>
      <c r="F73" s="26" t="s">
        <v>34</v>
      </c>
      <c r="G73" s="27" t="s">
        <v>20</v>
      </c>
      <c r="H73" s="28">
        <v>0</v>
      </c>
      <c r="I73" s="29">
        <f>H73</f>
        <v>0</v>
      </c>
      <c r="J73" s="29">
        <f t="shared" si="7"/>
        <v>0</v>
      </c>
    </row>
    <row r="74" spans="1:10" s="6" customFormat="1" x14ac:dyDescent="0.3">
      <c r="A74" s="14">
        <v>24361</v>
      </c>
      <c r="B74" s="11" t="s">
        <v>185</v>
      </c>
      <c r="C74" s="25" t="s">
        <v>266</v>
      </c>
      <c r="D74" s="25" t="s">
        <v>83</v>
      </c>
      <c r="E74" s="18">
        <v>5922</v>
      </c>
      <c r="F74" s="26" t="s">
        <v>34</v>
      </c>
      <c r="G74" s="27" t="s">
        <v>20</v>
      </c>
      <c r="H74" s="28">
        <v>0</v>
      </c>
      <c r="I74" s="29">
        <f>H74</f>
        <v>0</v>
      </c>
      <c r="J74" s="29">
        <f t="shared" si="7"/>
        <v>0</v>
      </c>
    </row>
    <row r="75" spans="1:10" s="6" customFormat="1" ht="82.5" x14ac:dyDescent="0.3">
      <c r="A75" s="14">
        <v>24491</v>
      </c>
      <c r="B75" s="11" t="s">
        <v>186</v>
      </c>
      <c r="C75" s="25" t="s">
        <v>267</v>
      </c>
      <c r="D75" s="25" t="s">
        <v>84</v>
      </c>
      <c r="E75" s="18">
        <v>804</v>
      </c>
      <c r="F75" s="26" t="s">
        <v>29</v>
      </c>
      <c r="G75" s="31">
        <v>0</v>
      </c>
      <c r="H75" s="28">
        <v>0</v>
      </c>
      <c r="I75" s="29">
        <f>G75+H75</f>
        <v>0</v>
      </c>
      <c r="J75" s="29">
        <f t="shared" si="7"/>
        <v>0</v>
      </c>
    </row>
    <row r="76" spans="1:10" s="6" customFormat="1" ht="82.5" x14ac:dyDescent="0.3">
      <c r="A76" s="14">
        <v>24362</v>
      </c>
      <c r="B76" s="11" t="s">
        <v>187</v>
      </c>
      <c r="C76" s="25" t="s">
        <v>268</v>
      </c>
      <c r="D76" s="25" t="s">
        <v>269</v>
      </c>
      <c r="E76" s="18">
        <v>1812</v>
      </c>
      <c r="F76" s="26" t="s">
        <v>29</v>
      </c>
      <c r="G76" s="31">
        <v>0</v>
      </c>
      <c r="H76" s="28">
        <v>0</v>
      </c>
      <c r="I76" s="29">
        <f>G76+H76</f>
        <v>0</v>
      </c>
      <c r="J76" s="29">
        <f t="shared" si="7"/>
        <v>0</v>
      </c>
    </row>
    <row r="77" spans="1:10" s="6" customFormat="1" ht="99" x14ac:dyDescent="0.3">
      <c r="A77" s="14">
        <v>24492</v>
      </c>
      <c r="B77" s="11" t="s">
        <v>188</v>
      </c>
      <c r="C77" s="25" t="s">
        <v>270</v>
      </c>
      <c r="D77" s="25" t="s">
        <v>271</v>
      </c>
      <c r="E77" s="18">
        <v>3450</v>
      </c>
      <c r="F77" s="26" t="s">
        <v>29</v>
      </c>
      <c r="G77" s="31">
        <v>0</v>
      </c>
      <c r="H77" s="28">
        <v>0</v>
      </c>
      <c r="I77" s="29">
        <f>G77+H77</f>
        <v>0</v>
      </c>
      <c r="J77" s="29">
        <f t="shared" si="7"/>
        <v>0</v>
      </c>
    </row>
    <row r="78" spans="1:10" s="6" customFormat="1" ht="16.5" customHeight="1" x14ac:dyDescent="0.3">
      <c r="A78" s="14">
        <v>24412</v>
      </c>
      <c r="B78" s="11" t="s">
        <v>189</v>
      </c>
      <c r="C78" s="25" t="s">
        <v>272</v>
      </c>
      <c r="D78" s="25" t="s">
        <v>83</v>
      </c>
      <c r="E78" s="18">
        <v>1680</v>
      </c>
      <c r="F78" s="26" t="s">
        <v>29</v>
      </c>
      <c r="G78" s="27" t="s">
        <v>20</v>
      </c>
      <c r="H78" s="28">
        <v>0</v>
      </c>
      <c r="I78" s="29">
        <f t="shared" si="8"/>
        <v>0</v>
      </c>
      <c r="J78" s="29">
        <f t="shared" si="7"/>
        <v>0</v>
      </c>
    </row>
    <row r="79" spans="1:10" s="6" customFormat="1" ht="66" x14ac:dyDescent="0.3">
      <c r="A79" s="14">
        <v>24681</v>
      </c>
      <c r="B79" s="11" t="s">
        <v>190</v>
      </c>
      <c r="C79" s="25" t="s">
        <v>273</v>
      </c>
      <c r="D79" s="25" t="s">
        <v>85</v>
      </c>
      <c r="E79" s="18">
        <v>534</v>
      </c>
      <c r="F79" s="26" t="s">
        <v>86</v>
      </c>
      <c r="G79" s="27" t="s">
        <v>20</v>
      </c>
      <c r="H79" s="28">
        <v>0</v>
      </c>
      <c r="I79" s="29">
        <f t="shared" si="8"/>
        <v>0</v>
      </c>
      <c r="J79" s="29">
        <f t="shared" si="7"/>
        <v>0</v>
      </c>
    </row>
    <row r="80" spans="1:10" s="6" customFormat="1" ht="66" x14ac:dyDescent="0.3">
      <c r="A80" s="14">
        <v>24682</v>
      </c>
      <c r="B80" s="11" t="s">
        <v>191</v>
      </c>
      <c r="C80" s="25" t="s">
        <v>273</v>
      </c>
      <c r="D80" s="35" t="s">
        <v>87</v>
      </c>
      <c r="E80" s="18">
        <v>2514</v>
      </c>
      <c r="F80" s="26" t="s">
        <v>86</v>
      </c>
      <c r="G80" s="27" t="s">
        <v>20</v>
      </c>
      <c r="H80" s="28">
        <v>0</v>
      </c>
      <c r="I80" s="29">
        <f>H80</f>
        <v>0</v>
      </c>
      <c r="J80" s="29">
        <f t="shared" si="7"/>
        <v>0</v>
      </c>
    </row>
    <row r="81" spans="1:10" s="6" customFormat="1" ht="66" x14ac:dyDescent="0.3">
      <c r="A81" s="14">
        <v>24683</v>
      </c>
      <c r="B81" s="11" t="s">
        <v>192</v>
      </c>
      <c r="C81" s="25" t="s">
        <v>273</v>
      </c>
      <c r="D81" s="25" t="s">
        <v>88</v>
      </c>
      <c r="E81" s="18">
        <v>54</v>
      </c>
      <c r="F81" s="26" t="s">
        <v>86</v>
      </c>
      <c r="G81" s="27" t="s">
        <v>20</v>
      </c>
      <c r="H81" s="28">
        <v>0</v>
      </c>
      <c r="I81" s="29">
        <f>H81</f>
        <v>0</v>
      </c>
      <c r="J81" s="29">
        <f t="shared" si="7"/>
        <v>0</v>
      </c>
    </row>
    <row r="82" spans="1:10" s="6" customFormat="1" ht="33" x14ac:dyDescent="0.3">
      <c r="A82" s="14">
        <v>24363</v>
      </c>
      <c r="B82" s="11" t="s">
        <v>193</v>
      </c>
      <c r="C82" s="25" t="s">
        <v>91</v>
      </c>
      <c r="D82" s="25" t="s">
        <v>89</v>
      </c>
      <c r="E82" s="18">
        <v>8166</v>
      </c>
      <c r="F82" s="26" t="s">
        <v>19</v>
      </c>
      <c r="G82" s="31">
        <v>0</v>
      </c>
      <c r="H82" s="28">
        <v>0</v>
      </c>
      <c r="I82" s="29">
        <f>G82+H82</f>
        <v>0</v>
      </c>
      <c r="J82" s="29">
        <f t="shared" si="7"/>
        <v>0</v>
      </c>
    </row>
    <row r="83" spans="1:10" s="6" customFormat="1" ht="33" x14ac:dyDescent="0.3">
      <c r="A83" s="14">
        <v>24768</v>
      </c>
      <c r="B83" s="11" t="s">
        <v>194</v>
      </c>
      <c r="C83" s="25" t="s">
        <v>91</v>
      </c>
      <c r="D83" s="25" t="s">
        <v>90</v>
      </c>
      <c r="E83" s="18">
        <v>2700</v>
      </c>
      <c r="F83" s="26" t="s">
        <v>19</v>
      </c>
      <c r="G83" s="31">
        <v>0</v>
      </c>
      <c r="H83" s="28">
        <v>0</v>
      </c>
      <c r="I83" s="29">
        <f t="shared" ref="I83:I85" si="9">G83+H83</f>
        <v>0</v>
      </c>
      <c r="J83" s="29">
        <f t="shared" si="7"/>
        <v>0</v>
      </c>
    </row>
    <row r="84" spans="1:10" s="6" customFormat="1" ht="33" x14ac:dyDescent="0.3">
      <c r="A84" s="14">
        <v>24769</v>
      </c>
      <c r="B84" s="11" t="s">
        <v>195</v>
      </c>
      <c r="C84" s="25" t="s">
        <v>91</v>
      </c>
      <c r="D84" s="25" t="s">
        <v>92</v>
      </c>
      <c r="E84" s="18">
        <v>4542</v>
      </c>
      <c r="F84" s="26" t="s">
        <v>19</v>
      </c>
      <c r="G84" s="31">
        <v>0</v>
      </c>
      <c r="H84" s="28">
        <v>0</v>
      </c>
      <c r="I84" s="29">
        <f t="shared" si="9"/>
        <v>0</v>
      </c>
      <c r="J84" s="29">
        <f t="shared" si="7"/>
        <v>0</v>
      </c>
    </row>
    <row r="85" spans="1:10" s="6" customFormat="1" ht="33" x14ac:dyDescent="0.3">
      <c r="A85" s="14">
        <v>24413</v>
      </c>
      <c r="B85" s="11" t="s">
        <v>196</v>
      </c>
      <c r="C85" s="25" t="s">
        <v>91</v>
      </c>
      <c r="D85" s="25" t="s">
        <v>93</v>
      </c>
      <c r="E85" s="18">
        <v>1680</v>
      </c>
      <c r="F85" s="26" t="s">
        <v>19</v>
      </c>
      <c r="G85" s="31">
        <v>0</v>
      </c>
      <c r="H85" s="28">
        <v>0</v>
      </c>
      <c r="I85" s="29">
        <f t="shared" si="9"/>
        <v>0</v>
      </c>
      <c r="J85" s="29">
        <f t="shared" si="7"/>
        <v>0</v>
      </c>
    </row>
    <row r="86" spans="1:10" s="6" customFormat="1" ht="33" x14ac:dyDescent="0.3">
      <c r="A86" s="14">
        <v>24493</v>
      </c>
      <c r="B86" s="11" t="s">
        <v>197</v>
      </c>
      <c r="C86" s="25" t="s">
        <v>274</v>
      </c>
      <c r="D86" s="25" t="s">
        <v>94</v>
      </c>
      <c r="E86" s="18">
        <v>78</v>
      </c>
      <c r="F86" s="26" t="s">
        <v>1</v>
      </c>
      <c r="G86" s="27" t="s">
        <v>20</v>
      </c>
      <c r="H86" s="28">
        <v>0</v>
      </c>
      <c r="I86" s="29">
        <f t="shared" si="8"/>
        <v>0</v>
      </c>
      <c r="J86" s="29">
        <f t="shared" si="7"/>
        <v>0</v>
      </c>
    </row>
    <row r="87" spans="1:10" s="6" customFormat="1" ht="33" x14ac:dyDescent="0.3">
      <c r="A87" s="14">
        <v>24494</v>
      </c>
      <c r="B87" s="11" t="s">
        <v>198</v>
      </c>
      <c r="C87" s="25" t="s">
        <v>274</v>
      </c>
      <c r="D87" s="25" t="s">
        <v>95</v>
      </c>
      <c r="E87" s="18">
        <v>36</v>
      </c>
      <c r="F87" s="26" t="s">
        <v>1</v>
      </c>
      <c r="G87" s="27" t="s">
        <v>20</v>
      </c>
      <c r="H87" s="28">
        <v>0</v>
      </c>
      <c r="I87" s="29">
        <f t="shared" si="8"/>
        <v>0</v>
      </c>
      <c r="J87" s="29">
        <f t="shared" si="7"/>
        <v>0</v>
      </c>
    </row>
    <row r="88" spans="1:10" s="6" customFormat="1" ht="33" x14ac:dyDescent="0.3">
      <c r="A88" s="14">
        <v>24495</v>
      </c>
      <c r="B88" s="11" t="s">
        <v>199</v>
      </c>
      <c r="C88" s="25" t="s">
        <v>274</v>
      </c>
      <c r="D88" s="25" t="s">
        <v>96</v>
      </c>
      <c r="E88" s="18">
        <v>6</v>
      </c>
      <c r="F88" s="26" t="s">
        <v>1</v>
      </c>
      <c r="G88" s="27" t="s">
        <v>20</v>
      </c>
      <c r="H88" s="28">
        <v>0</v>
      </c>
      <c r="I88" s="29">
        <f t="shared" si="8"/>
        <v>0</v>
      </c>
      <c r="J88" s="29">
        <f t="shared" si="7"/>
        <v>0</v>
      </c>
    </row>
    <row r="89" spans="1:10" s="6" customFormat="1" ht="33" x14ac:dyDescent="0.3">
      <c r="A89" s="14">
        <v>24496</v>
      </c>
      <c r="B89" s="11" t="s">
        <v>200</v>
      </c>
      <c r="C89" s="25" t="s">
        <v>274</v>
      </c>
      <c r="D89" s="25" t="s">
        <v>97</v>
      </c>
      <c r="E89" s="18">
        <v>6</v>
      </c>
      <c r="F89" s="26" t="s">
        <v>1</v>
      </c>
      <c r="G89" s="27" t="s">
        <v>20</v>
      </c>
      <c r="H89" s="28">
        <v>0</v>
      </c>
      <c r="I89" s="29">
        <f t="shared" si="8"/>
        <v>0</v>
      </c>
      <c r="J89" s="29">
        <f t="shared" si="7"/>
        <v>0</v>
      </c>
    </row>
    <row r="90" spans="1:10" s="6" customFormat="1" ht="33" x14ac:dyDescent="0.3">
      <c r="A90" s="14">
        <v>24497</v>
      </c>
      <c r="B90" s="11" t="s">
        <v>201</v>
      </c>
      <c r="C90" s="25" t="s">
        <v>274</v>
      </c>
      <c r="D90" s="25" t="s">
        <v>98</v>
      </c>
      <c r="E90" s="18">
        <v>6</v>
      </c>
      <c r="F90" s="26" t="s">
        <v>1</v>
      </c>
      <c r="G90" s="27" t="s">
        <v>20</v>
      </c>
      <c r="H90" s="28">
        <v>0</v>
      </c>
      <c r="I90" s="29">
        <f t="shared" si="8"/>
        <v>0</v>
      </c>
      <c r="J90" s="29">
        <f t="shared" si="7"/>
        <v>0</v>
      </c>
    </row>
    <row r="91" spans="1:10" s="6" customFormat="1" ht="33" x14ac:dyDescent="0.3">
      <c r="A91" s="14">
        <v>24498</v>
      </c>
      <c r="B91" s="11" t="s">
        <v>202</v>
      </c>
      <c r="C91" s="25" t="s">
        <v>274</v>
      </c>
      <c r="D91" s="25" t="s">
        <v>99</v>
      </c>
      <c r="E91" s="18">
        <v>6</v>
      </c>
      <c r="F91" s="26" t="s">
        <v>1</v>
      </c>
      <c r="G91" s="27" t="s">
        <v>20</v>
      </c>
      <c r="H91" s="28">
        <v>0</v>
      </c>
      <c r="I91" s="29">
        <f t="shared" si="8"/>
        <v>0</v>
      </c>
      <c r="J91" s="29">
        <f t="shared" si="7"/>
        <v>0</v>
      </c>
    </row>
    <row r="92" spans="1:10" s="6" customFormat="1" ht="33" x14ac:dyDescent="0.3">
      <c r="A92" s="14">
        <v>24499</v>
      </c>
      <c r="B92" s="11" t="s">
        <v>203</v>
      </c>
      <c r="C92" s="25" t="s">
        <v>274</v>
      </c>
      <c r="D92" s="25" t="s">
        <v>100</v>
      </c>
      <c r="E92" s="18">
        <v>30</v>
      </c>
      <c r="F92" s="26" t="s">
        <v>1</v>
      </c>
      <c r="G92" s="27" t="s">
        <v>20</v>
      </c>
      <c r="H92" s="28">
        <v>0</v>
      </c>
      <c r="I92" s="29">
        <f t="shared" si="8"/>
        <v>0</v>
      </c>
      <c r="J92" s="29">
        <f t="shared" si="7"/>
        <v>0</v>
      </c>
    </row>
    <row r="93" spans="1:10" s="6" customFormat="1" ht="66" x14ac:dyDescent="0.3">
      <c r="A93" s="14">
        <v>24500</v>
      </c>
      <c r="B93" s="11" t="s">
        <v>204</v>
      </c>
      <c r="C93" s="25" t="s">
        <v>275</v>
      </c>
      <c r="D93" s="25" t="s">
        <v>94</v>
      </c>
      <c r="E93" s="18">
        <v>870</v>
      </c>
      <c r="F93" s="26" t="s">
        <v>1</v>
      </c>
      <c r="G93" s="27" t="s">
        <v>20</v>
      </c>
      <c r="H93" s="28">
        <v>0</v>
      </c>
      <c r="I93" s="29">
        <f t="shared" si="8"/>
        <v>0</v>
      </c>
      <c r="J93" s="29">
        <f t="shared" si="7"/>
        <v>0</v>
      </c>
    </row>
    <row r="94" spans="1:10" s="6" customFormat="1" ht="99" x14ac:dyDescent="0.3">
      <c r="A94" s="14">
        <v>24501</v>
      </c>
      <c r="B94" s="11" t="s">
        <v>205</v>
      </c>
      <c r="C94" s="25" t="s">
        <v>276</v>
      </c>
      <c r="D94" s="25" t="s">
        <v>95</v>
      </c>
      <c r="E94" s="18">
        <v>360</v>
      </c>
      <c r="F94" s="26" t="s">
        <v>1</v>
      </c>
      <c r="G94" s="27" t="s">
        <v>20</v>
      </c>
      <c r="H94" s="28">
        <v>0</v>
      </c>
      <c r="I94" s="29">
        <f t="shared" si="8"/>
        <v>0</v>
      </c>
      <c r="J94" s="29">
        <f t="shared" si="7"/>
        <v>0</v>
      </c>
    </row>
    <row r="95" spans="1:10" s="6" customFormat="1" ht="66" x14ac:dyDescent="0.3">
      <c r="A95" s="16">
        <v>24502</v>
      </c>
      <c r="B95" s="11" t="s">
        <v>206</v>
      </c>
      <c r="C95" s="25" t="s">
        <v>277</v>
      </c>
      <c r="D95" s="25" t="s">
        <v>96</v>
      </c>
      <c r="E95" s="18">
        <v>6</v>
      </c>
      <c r="F95" s="36" t="s">
        <v>1</v>
      </c>
      <c r="G95" s="27" t="s">
        <v>20</v>
      </c>
      <c r="H95" s="28">
        <v>0</v>
      </c>
      <c r="I95" s="29">
        <f t="shared" si="8"/>
        <v>0</v>
      </c>
      <c r="J95" s="29">
        <f t="shared" si="7"/>
        <v>0</v>
      </c>
    </row>
    <row r="96" spans="1:10" s="6" customFormat="1" ht="66" x14ac:dyDescent="0.3">
      <c r="A96" s="16">
        <v>24503</v>
      </c>
      <c r="B96" s="11" t="s">
        <v>207</v>
      </c>
      <c r="C96" s="25" t="s">
        <v>275</v>
      </c>
      <c r="D96" s="25" t="s">
        <v>97</v>
      </c>
      <c r="E96" s="18">
        <v>84</v>
      </c>
      <c r="F96" s="36" t="s">
        <v>1</v>
      </c>
      <c r="G96" s="27" t="s">
        <v>20</v>
      </c>
      <c r="H96" s="28">
        <v>0</v>
      </c>
      <c r="I96" s="29">
        <f t="shared" si="8"/>
        <v>0</v>
      </c>
      <c r="J96" s="29">
        <f t="shared" si="7"/>
        <v>0</v>
      </c>
    </row>
    <row r="97" spans="1:10" s="6" customFormat="1" ht="99" x14ac:dyDescent="0.3">
      <c r="A97" s="16">
        <v>24504</v>
      </c>
      <c r="B97" s="11" t="s">
        <v>208</v>
      </c>
      <c r="C97" s="25" t="s">
        <v>276</v>
      </c>
      <c r="D97" s="25" t="s">
        <v>98</v>
      </c>
      <c r="E97" s="18">
        <v>60</v>
      </c>
      <c r="F97" s="36" t="s">
        <v>1</v>
      </c>
      <c r="G97" s="27" t="s">
        <v>20</v>
      </c>
      <c r="H97" s="28">
        <v>0</v>
      </c>
      <c r="I97" s="29">
        <f t="shared" si="8"/>
        <v>0</v>
      </c>
      <c r="J97" s="29">
        <f t="shared" si="7"/>
        <v>0</v>
      </c>
    </row>
    <row r="98" spans="1:10" s="6" customFormat="1" ht="66" x14ac:dyDescent="0.3">
      <c r="A98" s="16">
        <v>24505</v>
      </c>
      <c r="B98" s="11" t="s">
        <v>209</v>
      </c>
      <c r="C98" s="25" t="s">
        <v>275</v>
      </c>
      <c r="D98" s="25" t="s">
        <v>99</v>
      </c>
      <c r="E98" s="18">
        <v>12</v>
      </c>
      <c r="F98" s="36" t="s">
        <v>1</v>
      </c>
      <c r="G98" s="27" t="s">
        <v>20</v>
      </c>
      <c r="H98" s="28">
        <v>0</v>
      </c>
      <c r="I98" s="29">
        <f t="shared" si="8"/>
        <v>0</v>
      </c>
      <c r="J98" s="29">
        <f t="shared" si="7"/>
        <v>0</v>
      </c>
    </row>
    <row r="99" spans="1:10" s="6" customFormat="1" ht="49.5" x14ac:dyDescent="0.3">
      <c r="A99" s="16">
        <v>24506</v>
      </c>
      <c r="B99" s="11" t="s">
        <v>210</v>
      </c>
      <c r="C99" s="25" t="s">
        <v>278</v>
      </c>
      <c r="D99" s="25" t="s">
        <v>100</v>
      </c>
      <c r="E99" s="18">
        <v>138</v>
      </c>
      <c r="F99" s="36" t="s">
        <v>1</v>
      </c>
      <c r="G99" s="27" t="s">
        <v>20</v>
      </c>
      <c r="H99" s="28">
        <v>0</v>
      </c>
      <c r="I99" s="29">
        <f t="shared" si="8"/>
        <v>0</v>
      </c>
      <c r="J99" s="29">
        <f t="shared" si="7"/>
        <v>0</v>
      </c>
    </row>
    <row r="100" spans="1:10" s="6" customFormat="1" ht="49.5" x14ac:dyDescent="0.3">
      <c r="A100" s="16">
        <v>24684</v>
      </c>
      <c r="B100" s="11" t="s">
        <v>211</v>
      </c>
      <c r="C100" s="25" t="s">
        <v>279</v>
      </c>
      <c r="D100" s="25" t="s">
        <v>101</v>
      </c>
      <c r="E100" s="18">
        <v>16524</v>
      </c>
      <c r="F100" s="36" t="s">
        <v>34</v>
      </c>
      <c r="G100" s="27" t="s">
        <v>20</v>
      </c>
      <c r="H100" s="28">
        <v>0</v>
      </c>
      <c r="I100" s="29">
        <f t="shared" si="8"/>
        <v>0</v>
      </c>
      <c r="J100" s="29">
        <f t="shared" si="7"/>
        <v>0</v>
      </c>
    </row>
    <row r="101" spans="1:10" s="6" customFormat="1" ht="66" x14ac:dyDescent="0.3">
      <c r="A101" s="16">
        <v>24685</v>
      </c>
      <c r="B101" s="11" t="s">
        <v>212</v>
      </c>
      <c r="C101" s="25" t="s">
        <v>280</v>
      </c>
      <c r="D101" s="25" t="s">
        <v>102</v>
      </c>
      <c r="E101" s="18">
        <v>5214</v>
      </c>
      <c r="F101" s="36" t="s">
        <v>34</v>
      </c>
      <c r="G101" s="27" t="s">
        <v>20</v>
      </c>
      <c r="H101" s="28">
        <v>0</v>
      </c>
      <c r="I101" s="29">
        <f t="shared" si="8"/>
        <v>0</v>
      </c>
      <c r="J101" s="29">
        <f t="shared" si="7"/>
        <v>0</v>
      </c>
    </row>
    <row r="102" spans="1:10" s="6" customFormat="1" ht="49.5" x14ac:dyDescent="0.3">
      <c r="A102" s="16">
        <v>26833</v>
      </c>
      <c r="B102" s="11" t="s">
        <v>213</v>
      </c>
      <c r="C102" s="25" t="s">
        <v>281</v>
      </c>
      <c r="D102" s="25" t="s">
        <v>282</v>
      </c>
      <c r="E102" s="18">
        <v>9000</v>
      </c>
      <c r="F102" s="36" t="s">
        <v>34</v>
      </c>
      <c r="G102" s="27" t="s">
        <v>20</v>
      </c>
      <c r="H102" s="28">
        <v>0</v>
      </c>
      <c r="I102" s="29">
        <f t="shared" si="8"/>
        <v>0</v>
      </c>
      <c r="J102" s="29">
        <f t="shared" si="7"/>
        <v>0</v>
      </c>
    </row>
    <row r="103" spans="1:10" s="6" customFormat="1" ht="99" x14ac:dyDescent="0.3">
      <c r="A103" s="16">
        <v>26834</v>
      </c>
      <c r="B103" s="11" t="s">
        <v>214</v>
      </c>
      <c r="C103" s="25" t="s">
        <v>283</v>
      </c>
      <c r="D103" s="25" t="s">
        <v>284</v>
      </c>
      <c r="E103" s="18">
        <v>16200</v>
      </c>
      <c r="F103" s="36" t="s">
        <v>34</v>
      </c>
      <c r="G103" s="27" t="s">
        <v>20</v>
      </c>
      <c r="H103" s="28">
        <v>0</v>
      </c>
      <c r="I103" s="29">
        <f t="shared" si="8"/>
        <v>0</v>
      </c>
      <c r="J103" s="29">
        <f t="shared" si="7"/>
        <v>0</v>
      </c>
    </row>
    <row r="104" spans="1:10" s="6" customFormat="1" ht="99" x14ac:dyDescent="0.3">
      <c r="A104" s="16">
        <v>26835</v>
      </c>
      <c r="B104" s="11" t="s">
        <v>215</v>
      </c>
      <c r="C104" s="25" t="s">
        <v>285</v>
      </c>
      <c r="D104" s="25" t="s">
        <v>286</v>
      </c>
      <c r="E104" s="18">
        <v>30000</v>
      </c>
      <c r="F104" s="36" t="s">
        <v>34</v>
      </c>
      <c r="G104" s="27" t="s">
        <v>20</v>
      </c>
      <c r="H104" s="28">
        <v>0</v>
      </c>
      <c r="I104" s="29">
        <f t="shared" si="8"/>
        <v>0</v>
      </c>
      <c r="J104" s="29">
        <f t="shared" si="7"/>
        <v>0</v>
      </c>
    </row>
    <row r="105" spans="1:10" s="6" customFormat="1" ht="99" x14ac:dyDescent="0.3">
      <c r="A105" s="16">
        <v>26836</v>
      </c>
      <c r="B105" s="11" t="s">
        <v>216</v>
      </c>
      <c r="C105" s="25" t="s">
        <v>287</v>
      </c>
      <c r="D105" s="25" t="s">
        <v>288</v>
      </c>
      <c r="E105" s="18">
        <v>45000</v>
      </c>
      <c r="F105" s="36" t="s">
        <v>34</v>
      </c>
      <c r="G105" s="27" t="s">
        <v>20</v>
      </c>
      <c r="H105" s="28">
        <v>0</v>
      </c>
      <c r="I105" s="29">
        <f t="shared" si="8"/>
        <v>0</v>
      </c>
      <c r="J105" s="29">
        <f t="shared" si="7"/>
        <v>0</v>
      </c>
    </row>
    <row r="106" spans="1:10" s="6" customFormat="1" ht="99" x14ac:dyDescent="0.3">
      <c r="A106" s="16">
        <v>26837</v>
      </c>
      <c r="B106" s="11" t="s">
        <v>217</v>
      </c>
      <c r="C106" s="25" t="s">
        <v>289</v>
      </c>
      <c r="D106" s="25" t="s">
        <v>286</v>
      </c>
      <c r="E106" s="18">
        <v>420</v>
      </c>
      <c r="F106" s="36" t="s">
        <v>34</v>
      </c>
      <c r="G106" s="27" t="s">
        <v>20</v>
      </c>
      <c r="H106" s="28">
        <v>0</v>
      </c>
      <c r="I106" s="29">
        <f t="shared" si="8"/>
        <v>0</v>
      </c>
      <c r="J106" s="29">
        <f t="shared" si="7"/>
        <v>0</v>
      </c>
    </row>
    <row r="107" spans="1:10" s="6" customFormat="1" ht="99" x14ac:dyDescent="0.3">
      <c r="A107" s="16">
        <v>26873</v>
      </c>
      <c r="B107" s="11" t="s">
        <v>218</v>
      </c>
      <c r="C107" s="25" t="s">
        <v>290</v>
      </c>
      <c r="D107" s="25" t="s">
        <v>291</v>
      </c>
      <c r="E107" s="18">
        <v>25632</v>
      </c>
      <c r="F107" s="36" t="s">
        <v>34</v>
      </c>
      <c r="G107" s="27" t="s">
        <v>20</v>
      </c>
      <c r="H107" s="28">
        <v>0</v>
      </c>
      <c r="I107" s="29">
        <f t="shared" ref="I107:I120" si="10">H107</f>
        <v>0</v>
      </c>
      <c r="J107" s="29">
        <f t="shared" si="7"/>
        <v>0</v>
      </c>
    </row>
    <row r="108" spans="1:10" s="6" customFormat="1" ht="99" x14ac:dyDescent="0.3">
      <c r="A108" s="14">
        <v>26874</v>
      </c>
      <c r="B108" s="11" t="s">
        <v>219</v>
      </c>
      <c r="C108" s="25" t="s">
        <v>292</v>
      </c>
      <c r="D108" s="25" t="s">
        <v>293</v>
      </c>
      <c r="E108" s="18">
        <v>7056</v>
      </c>
      <c r="F108" s="26" t="s">
        <v>34</v>
      </c>
      <c r="G108" s="27" t="s">
        <v>20</v>
      </c>
      <c r="H108" s="28">
        <v>0</v>
      </c>
      <c r="I108" s="29">
        <f t="shared" si="10"/>
        <v>0</v>
      </c>
      <c r="J108" s="29">
        <f t="shared" si="7"/>
        <v>0</v>
      </c>
    </row>
    <row r="109" spans="1:10" s="6" customFormat="1" ht="99" x14ac:dyDescent="0.3">
      <c r="A109" s="14">
        <v>26875</v>
      </c>
      <c r="B109" s="11" t="s">
        <v>220</v>
      </c>
      <c r="C109" s="25" t="s">
        <v>294</v>
      </c>
      <c r="D109" s="25" t="s">
        <v>295</v>
      </c>
      <c r="E109" s="18">
        <v>6408</v>
      </c>
      <c r="F109" s="26" t="s">
        <v>34</v>
      </c>
      <c r="G109" s="27" t="s">
        <v>20</v>
      </c>
      <c r="H109" s="28">
        <v>0</v>
      </c>
      <c r="I109" s="29">
        <f t="shared" si="10"/>
        <v>0</v>
      </c>
      <c r="J109" s="29">
        <f t="shared" si="7"/>
        <v>0</v>
      </c>
    </row>
    <row r="110" spans="1:10" s="6" customFormat="1" ht="49.5" x14ac:dyDescent="0.3">
      <c r="A110" s="14">
        <v>26876</v>
      </c>
      <c r="B110" s="11" t="s">
        <v>221</v>
      </c>
      <c r="C110" s="25" t="s">
        <v>296</v>
      </c>
      <c r="D110" s="30" t="s">
        <v>297</v>
      </c>
      <c r="E110" s="18">
        <v>1764</v>
      </c>
      <c r="F110" s="26" t="s">
        <v>34</v>
      </c>
      <c r="G110" s="27" t="s">
        <v>20</v>
      </c>
      <c r="H110" s="28">
        <v>0</v>
      </c>
      <c r="I110" s="29">
        <f t="shared" si="10"/>
        <v>0</v>
      </c>
      <c r="J110" s="29">
        <f t="shared" si="7"/>
        <v>0</v>
      </c>
    </row>
    <row r="111" spans="1:10" s="6" customFormat="1" ht="49.5" x14ac:dyDescent="0.3">
      <c r="A111" s="14">
        <v>25766</v>
      </c>
      <c r="B111" s="11" t="s">
        <v>222</v>
      </c>
      <c r="C111" s="25" t="s">
        <v>298</v>
      </c>
      <c r="D111" s="30" t="s">
        <v>103</v>
      </c>
      <c r="E111" s="18">
        <v>6</v>
      </c>
      <c r="F111" s="26" t="s">
        <v>1</v>
      </c>
      <c r="G111" s="27" t="s">
        <v>20</v>
      </c>
      <c r="H111" s="28">
        <v>0</v>
      </c>
      <c r="I111" s="29">
        <f t="shared" si="10"/>
        <v>0</v>
      </c>
      <c r="J111" s="29">
        <f t="shared" si="7"/>
        <v>0</v>
      </c>
    </row>
    <row r="112" spans="1:10" s="6" customFormat="1" ht="49.5" x14ac:dyDescent="0.3">
      <c r="A112" s="14">
        <v>25765</v>
      </c>
      <c r="B112" s="11" t="s">
        <v>223</v>
      </c>
      <c r="C112" s="25" t="s">
        <v>299</v>
      </c>
      <c r="D112" s="25" t="s">
        <v>104</v>
      </c>
      <c r="E112" s="18">
        <v>12</v>
      </c>
      <c r="F112" s="26" t="s">
        <v>1</v>
      </c>
      <c r="G112" s="27" t="s">
        <v>20</v>
      </c>
      <c r="H112" s="28">
        <v>0</v>
      </c>
      <c r="I112" s="29">
        <f t="shared" si="10"/>
        <v>0</v>
      </c>
      <c r="J112" s="29">
        <f t="shared" si="7"/>
        <v>0</v>
      </c>
    </row>
    <row r="113" spans="1:10" s="6" customFormat="1" ht="33" x14ac:dyDescent="0.3">
      <c r="A113" s="14">
        <v>24365</v>
      </c>
      <c r="B113" s="11" t="s">
        <v>224</v>
      </c>
      <c r="C113" s="25" t="s">
        <v>300</v>
      </c>
      <c r="D113" s="25" t="s">
        <v>105</v>
      </c>
      <c r="E113" s="18">
        <v>14202</v>
      </c>
      <c r="F113" s="26" t="s">
        <v>106</v>
      </c>
      <c r="G113" s="27" t="s">
        <v>20</v>
      </c>
      <c r="H113" s="28">
        <v>0</v>
      </c>
      <c r="I113" s="29">
        <f t="shared" si="10"/>
        <v>0</v>
      </c>
      <c r="J113" s="29">
        <f t="shared" si="7"/>
        <v>0</v>
      </c>
    </row>
    <row r="114" spans="1:10" s="6" customFormat="1" ht="49.5" x14ac:dyDescent="0.3">
      <c r="A114" s="14">
        <v>24366</v>
      </c>
      <c r="B114" s="11" t="s">
        <v>225</v>
      </c>
      <c r="C114" s="25" t="s">
        <v>301</v>
      </c>
      <c r="D114" s="25" t="s">
        <v>107</v>
      </c>
      <c r="E114" s="18">
        <v>1932</v>
      </c>
      <c r="F114" s="26" t="s">
        <v>106</v>
      </c>
      <c r="G114" s="27" t="s">
        <v>20</v>
      </c>
      <c r="H114" s="28">
        <v>0</v>
      </c>
      <c r="I114" s="29">
        <f t="shared" si="10"/>
        <v>0</v>
      </c>
      <c r="J114" s="29">
        <f t="shared" si="7"/>
        <v>0</v>
      </c>
    </row>
    <row r="115" spans="1:10" s="6" customFormat="1" ht="49.5" x14ac:dyDescent="0.3">
      <c r="A115" s="14">
        <v>24367</v>
      </c>
      <c r="B115" s="11" t="s">
        <v>226</v>
      </c>
      <c r="C115" s="25" t="s">
        <v>301</v>
      </c>
      <c r="D115" s="25" t="s">
        <v>108</v>
      </c>
      <c r="E115" s="18">
        <v>2706</v>
      </c>
      <c r="F115" s="26" t="s">
        <v>106</v>
      </c>
      <c r="G115" s="27" t="s">
        <v>20</v>
      </c>
      <c r="H115" s="28">
        <v>0</v>
      </c>
      <c r="I115" s="29">
        <f t="shared" si="10"/>
        <v>0</v>
      </c>
      <c r="J115" s="29">
        <f t="shared" si="7"/>
        <v>0</v>
      </c>
    </row>
    <row r="116" spans="1:10" s="6" customFormat="1" ht="49.5" x14ac:dyDescent="0.3">
      <c r="A116" s="14">
        <v>24368</v>
      </c>
      <c r="B116" s="11" t="s">
        <v>227</v>
      </c>
      <c r="C116" s="25" t="s">
        <v>301</v>
      </c>
      <c r="D116" s="25" t="s">
        <v>109</v>
      </c>
      <c r="E116" s="18">
        <v>2520</v>
      </c>
      <c r="F116" s="26" t="s">
        <v>106</v>
      </c>
      <c r="G116" s="27" t="s">
        <v>20</v>
      </c>
      <c r="H116" s="28">
        <v>0</v>
      </c>
      <c r="I116" s="29">
        <f t="shared" si="10"/>
        <v>0</v>
      </c>
      <c r="J116" s="29">
        <f t="shared" si="7"/>
        <v>0</v>
      </c>
    </row>
    <row r="117" spans="1:10" s="6" customFormat="1" ht="49.5" x14ac:dyDescent="0.3">
      <c r="A117" s="14">
        <v>24507</v>
      </c>
      <c r="B117" s="11" t="s">
        <v>228</v>
      </c>
      <c r="C117" s="25" t="s">
        <v>301</v>
      </c>
      <c r="D117" s="25" t="s">
        <v>110</v>
      </c>
      <c r="E117" s="18">
        <v>120</v>
      </c>
      <c r="F117" s="26" t="s">
        <v>106</v>
      </c>
      <c r="G117" s="27" t="s">
        <v>20</v>
      </c>
      <c r="H117" s="28">
        <v>0</v>
      </c>
      <c r="I117" s="29">
        <f t="shared" si="10"/>
        <v>0</v>
      </c>
      <c r="J117" s="29">
        <f t="shared" si="7"/>
        <v>0</v>
      </c>
    </row>
    <row r="118" spans="1:10" s="6" customFormat="1" ht="49.5" x14ac:dyDescent="0.3">
      <c r="A118" s="14">
        <v>24508</v>
      </c>
      <c r="B118" s="11" t="s">
        <v>229</v>
      </c>
      <c r="C118" s="25" t="s">
        <v>301</v>
      </c>
      <c r="D118" s="25" t="s">
        <v>111</v>
      </c>
      <c r="E118" s="18">
        <v>2730</v>
      </c>
      <c r="F118" s="26" t="s">
        <v>106</v>
      </c>
      <c r="G118" s="27" t="s">
        <v>20</v>
      </c>
      <c r="H118" s="28">
        <v>0</v>
      </c>
      <c r="I118" s="29">
        <f t="shared" si="10"/>
        <v>0</v>
      </c>
      <c r="J118" s="29">
        <f t="shared" si="7"/>
        <v>0</v>
      </c>
    </row>
    <row r="119" spans="1:10" s="6" customFormat="1" ht="33" x14ac:dyDescent="0.3">
      <c r="A119" s="14">
        <v>26877</v>
      </c>
      <c r="B119" s="11" t="s">
        <v>230</v>
      </c>
      <c r="C119" s="25" t="s">
        <v>302</v>
      </c>
      <c r="D119" s="25"/>
      <c r="E119" s="18">
        <v>72</v>
      </c>
      <c r="F119" s="26" t="s">
        <v>106</v>
      </c>
      <c r="G119" s="27" t="s">
        <v>20</v>
      </c>
      <c r="H119" s="28">
        <v>0</v>
      </c>
      <c r="I119" s="29">
        <f t="shared" si="10"/>
        <v>0</v>
      </c>
      <c r="J119" s="29">
        <f t="shared" si="7"/>
        <v>0</v>
      </c>
    </row>
    <row r="120" spans="1:10" s="6" customFormat="1" ht="99.75" thickBot="1" x14ac:dyDescent="0.35">
      <c r="A120" s="15">
        <v>24414</v>
      </c>
      <c r="B120" s="11" t="s">
        <v>231</v>
      </c>
      <c r="C120" s="37" t="s">
        <v>303</v>
      </c>
      <c r="D120" s="37" t="s">
        <v>112</v>
      </c>
      <c r="E120" s="24">
        <v>144</v>
      </c>
      <c r="F120" s="38" t="s">
        <v>1</v>
      </c>
      <c r="G120" s="39" t="s">
        <v>20</v>
      </c>
      <c r="H120" s="40">
        <v>0</v>
      </c>
      <c r="I120" s="41">
        <f t="shared" si="10"/>
        <v>0</v>
      </c>
      <c r="J120" s="41">
        <f t="shared" si="7"/>
        <v>0</v>
      </c>
    </row>
    <row r="121" spans="1:10" s="1" customFormat="1" ht="16.5" customHeight="1" thickTop="1" x14ac:dyDescent="0.2">
      <c r="B121" s="50" t="s">
        <v>113</v>
      </c>
      <c r="C121" s="51"/>
      <c r="D121" s="51"/>
      <c r="E121" s="52"/>
      <c r="F121" s="52"/>
      <c r="G121" s="22"/>
      <c r="H121" s="44"/>
      <c r="I121" s="22"/>
      <c r="J121" s="23">
        <f>SUM(J4:J120)</f>
        <v>0</v>
      </c>
    </row>
    <row r="122" spans="1:10" ht="16.5" customHeight="1" x14ac:dyDescent="0.3">
      <c r="B122" s="53" t="s">
        <v>304</v>
      </c>
      <c r="C122" s="53"/>
      <c r="D122" s="53"/>
      <c r="E122" s="53"/>
      <c r="F122" s="53"/>
      <c r="G122" s="12"/>
      <c r="H122" s="45"/>
      <c r="I122" s="12"/>
      <c r="J122" s="13">
        <f>J121*0.22</f>
        <v>0</v>
      </c>
    </row>
    <row r="123" spans="1:10" ht="16.5" customHeight="1" x14ac:dyDescent="0.3">
      <c r="B123" s="53" t="s">
        <v>114</v>
      </c>
      <c r="C123" s="53"/>
      <c r="D123" s="53"/>
      <c r="E123" s="53"/>
      <c r="F123" s="53"/>
      <c r="G123" s="12"/>
      <c r="H123" s="45"/>
      <c r="I123" s="12"/>
      <c r="J123" s="13">
        <f>J121*1.22</f>
        <v>0</v>
      </c>
    </row>
    <row r="124" spans="1:10" customFormat="1" ht="16.5" customHeight="1" x14ac:dyDescent="0.25">
      <c r="H124" s="46"/>
    </row>
    <row r="125" spans="1:10" customFormat="1" ht="16.5" customHeight="1" x14ac:dyDescent="0.25">
      <c r="H125" s="46"/>
    </row>
    <row r="126" spans="1:10" ht="16.5" customHeight="1" x14ac:dyDescent="0.3">
      <c r="B126" s="7" t="s">
        <v>5</v>
      </c>
      <c r="C126" s="7"/>
      <c r="D126" s="7"/>
      <c r="E126" s="7" t="s">
        <v>6</v>
      </c>
      <c r="F126" s="7"/>
      <c r="G126" s="7"/>
      <c r="H126" s="46"/>
      <c r="I126"/>
      <c r="J126"/>
    </row>
    <row r="127" spans="1:10" ht="16.5" customHeight="1" x14ac:dyDescent="0.3">
      <c r="B127" s="7"/>
      <c r="C127" s="7"/>
      <c r="D127" s="7"/>
      <c r="E127" s="7"/>
      <c r="F127" s="7"/>
      <c r="G127" s="7"/>
      <c r="H127" s="46"/>
      <c r="I127"/>
      <c r="J127"/>
    </row>
    <row r="128" spans="1:10" ht="16.5" customHeight="1" x14ac:dyDescent="0.3">
      <c r="B128" s="7"/>
      <c r="C128" s="7"/>
      <c r="D128" s="7"/>
      <c r="E128" s="7"/>
      <c r="F128" s="7"/>
      <c r="G128" s="7"/>
      <c r="H128" s="46"/>
      <c r="I128"/>
      <c r="J128"/>
    </row>
    <row r="129" spans="2:10" ht="16.5" customHeight="1" x14ac:dyDescent="0.3">
      <c r="B129" s="7"/>
      <c r="C129" s="7"/>
      <c r="D129" s="7"/>
      <c r="E129" s="7"/>
      <c r="F129" s="7"/>
      <c r="G129" s="7"/>
      <c r="H129" s="46"/>
      <c r="I129"/>
      <c r="J129"/>
    </row>
    <row r="130" spans="2:10" x14ac:dyDescent="0.3">
      <c r="B130" s="2" t="s">
        <v>7</v>
      </c>
      <c r="C130" s="9"/>
      <c r="D130" s="9"/>
      <c r="E130" s="8"/>
      <c r="F130" s="8"/>
      <c r="G130" s="8"/>
      <c r="H130" s="47"/>
      <c r="I130" s="8"/>
      <c r="J130" s="8"/>
    </row>
    <row r="131" spans="2:10" x14ac:dyDescent="0.3">
      <c r="B131" s="1" t="s">
        <v>8</v>
      </c>
    </row>
    <row r="132" spans="2:10" x14ac:dyDescent="0.3">
      <c r="B132" s="2" t="s">
        <v>9</v>
      </c>
      <c r="E132" s="10"/>
      <c r="F132" s="10"/>
      <c r="G132" s="10"/>
      <c r="H132" s="48"/>
    </row>
    <row r="133" spans="2:10" x14ac:dyDescent="0.3">
      <c r="B133" s="9"/>
      <c r="C133" s="9"/>
      <c r="D133" s="9"/>
      <c r="E133" s="9"/>
      <c r="F133" s="9"/>
      <c r="G133" s="9"/>
      <c r="H133" s="49"/>
      <c r="I133" s="9"/>
      <c r="J133" s="9"/>
    </row>
  </sheetData>
  <sheetProtection algorithmName="SHA-512" hashValue="lG7yNvp8x9odh9eokF4hMynckc3XPsAR9jaMIGr4LIdFpD1PY1vuYhvWuGRyqbDgP/NGL9iqgQ8Rdrjr6l7BSA==" saltValue="o58p6UeQHs5KNT0wu/kPNA==" spinCount="100000" sheet="1" selectLockedCells="1"/>
  <mergeCells count="3">
    <mergeCell ref="B121:F121"/>
    <mergeCell ref="B122:F122"/>
    <mergeCell ref="B123:F123"/>
  </mergeCells>
  <phoneticPr fontId="5" type="noConversion"/>
  <dataValidations count="2">
    <dataValidation type="custom" allowBlank="1" showInputMessage="1" showErrorMessage="1" error="Vse cene na enoto morajo biti vnesene v ponudbeni predračun na dve decimalni mesti natančno !" sqref="E4:E120" xr:uid="{17C699FA-F33D-4204-932B-19F0B07EC363}">
      <formula1>OR(ROUND(MOD(E4*100,1),3)=0,ROUND(MOD(E4*100,1),3)=1)</formula1>
    </dataValidation>
    <dataValidation type="custom" allowBlank="1" showInputMessage="1" showErrorMessage="1" error="Vse cene za enoto mere morajo biti vnesene v ponudbeni predračun na dve decimalni mesti natančno!" sqref="G14:H14 H15:H120 H4:H13 G32:G42 G82:G85 G47:G63 G66:G70 G75:G77 I4:I120" xr:uid="{C435E265-9376-4D59-BFBB-5903461A0011}">
      <formula1>OR(ROUND(MOD(G4*100,1),3)=0,ROUND(MOD(G4*100,1),3)=1)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A4A11-3529-4FCF-A3A0-89B444B8758D}">
  <dimension ref="A1:J133"/>
  <sheetViews>
    <sheetView view="pageBreakPreview" topLeftCell="B1" zoomScaleNormal="100" zoomScaleSheetLayoutView="100" workbookViewId="0">
      <selection activeCell="G32" sqref="G32"/>
    </sheetView>
  </sheetViews>
  <sheetFormatPr defaultColWidth="8.85546875" defaultRowHeight="16.5" x14ac:dyDescent="0.3"/>
  <cols>
    <col min="1" max="1" width="0" style="5" hidden="1" customWidth="1"/>
    <col min="2" max="2" width="5.7109375" style="5" customWidth="1"/>
    <col min="3" max="4" width="46.5703125" style="5" customWidth="1"/>
    <col min="5" max="7" width="13" style="3" customWidth="1"/>
    <col min="8" max="8" width="13" style="43" customWidth="1"/>
    <col min="9" max="9" width="14.7109375" style="4" customWidth="1"/>
    <col min="10" max="10" width="16.42578125" style="4" customWidth="1"/>
    <col min="11" max="16384" width="8.85546875" style="5"/>
  </cols>
  <sheetData>
    <row r="1" spans="1:10" ht="16.5" customHeight="1" x14ac:dyDescent="0.3">
      <c r="B1" s="1" t="s">
        <v>305</v>
      </c>
      <c r="C1" s="1"/>
      <c r="D1" s="1"/>
    </row>
    <row r="2" spans="1:10" ht="16.5" customHeight="1" thickBot="1" x14ac:dyDescent="0.35">
      <c r="B2" s="1"/>
      <c r="C2" s="1"/>
      <c r="D2" s="1"/>
    </row>
    <row r="3" spans="1:10" ht="57.75" thickBot="1" x14ac:dyDescent="0.35">
      <c r="A3" s="19" t="s">
        <v>116</v>
      </c>
      <c r="B3" s="20" t="s">
        <v>2</v>
      </c>
      <c r="C3" s="20" t="s">
        <v>12</v>
      </c>
      <c r="D3" s="20" t="s">
        <v>13</v>
      </c>
      <c r="E3" s="21" t="s">
        <v>0</v>
      </c>
      <c r="F3" s="21" t="s">
        <v>3</v>
      </c>
      <c r="G3" s="21" t="s">
        <v>14</v>
      </c>
      <c r="H3" s="20" t="s">
        <v>15</v>
      </c>
      <c r="I3" s="21" t="s">
        <v>16</v>
      </c>
      <c r="J3" s="21" t="s">
        <v>4</v>
      </c>
    </row>
    <row r="4" spans="1:10" s="6" customFormat="1" ht="82.5" x14ac:dyDescent="0.3">
      <c r="A4" s="17">
        <v>24731</v>
      </c>
      <c r="B4" s="11" t="s">
        <v>10</v>
      </c>
      <c r="C4" s="25" t="s">
        <v>17</v>
      </c>
      <c r="D4" s="25" t="s">
        <v>18</v>
      </c>
      <c r="E4" s="18">
        <v>1560</v>
      </c>
      <c r="F4" s="26" t="s">
        <v>19</v>
      </c>
      <c r="G4" s="27" t="s">
        <v>20</v>
      </c>
      <c r="H4" s="28">
        <v>0</v>
      </c>
      <c r="I4" s="29">
        <f t="shared" ref="I4:I13" si="0">H4</f>
        <v>0</v>
      </c>
      <c r="J4" s="29">
        <f>$E4*I4</f>
        <v>0</v>
      </c>
    </row>
    <row r="5" spans="1:10" s="6" customFormat="1" ht="82.5" x14ac:dyDescent="0.3">
      <c r="A5" s="14">
        <v>24732</v>
      </c>
      <c r="B5" s="11" t="s">
        <v>11</v>
      </c>
      <c r="C5" s="25" t="s">
        <v>17</v>
      </c>
      <c r="D5" s="25" t="s">
        <v>21</v>
      </c>
      <c r="E5" s="18">
        <v>43875</v>
      </c>
      <c r="F5" s="26" t="s">
        <v>19</v>
      </c>
      <c r="G5" s="27" t="s">
        <v>20</v>
      </c>
      <c r="H5" s="28">
        <v>0</v>
      </c>
      <c r="I5" s="29">
        <f t="shared" si="0"/>
        <v>0</v>
      </c>
      <c r="J5" s="29">
        <f t="shared" ref="J5:J68" si="1">$E5*I5</f>
        <v>0</v>
      </c>
    </row>
    <row r="6" spans="1:10" s="6" customFormat="1" ht="82.5" x14ac:dyDescent="0.3">
      <c r="A6" s="14">
        <v>24733</v>
      </c>
      <c r="B6" s="11" t="s">
        <v>117</v>
      </c>
      <c r="C6" s="25" t="s">
        <v>17</v>
      </c>
      <c r="D6" s="25" t="s">
        <v>22</v>
      </c>
      <c r="E6" s="18">
        <v>29190</v>
      </c>
      <c r="F6" s="26" t="s">
        <v>19</v>
      </c>
      <c r="G6" s="27" t="s">
        <v>20</v>
      </c>
      <c r="H6" s="28">
        <v>0</v>
      </c>
      <c r="I6" s="29">
        <f t="shared" si="0"/>
        <v>0</v>
      </c>
      <c r="J6" s="29">
        <f t="shared" si="1"/>
        <v>0</v>
      </c>
    </row>
    <row r="7" spans="1:10" s="6" customFormat="1" ht="82.5" x14ac:dyDescent="0.3">
      <c r="A7" s="14">
        <v>24734</v>
      </c>
      <c r="B7" s="11" t="s">
        <v>118</v>
      </c>
      <c r="C7" s="25" t="s">
        <v>17</v>
      </c>
      <c r="D7" s="25" t="s">
        <v>23</v>
      </c>
      <c r="E7" s="18">
        <v>4625</v>
      </c>
      <c r="F7" s="26" t="s">
        <v>19</v>
      </c>
      <c r="G7" s="27" t="s">
        <v>20</v>
      </c>
      <c r="H7" s="28">
        <v>0</v>
      </c>
      <c r="I7" s="29">
        <f t="shared" si="0"/>
        <v>0</v>
      </c>
      <c r="J7" s="29">
        <f t="shared" si="1"/>
        <v>0</v>
      </c>
    </row>
    <row r="8" spans="1:10" s="6" customFormat="1" ht="82.5" x14ac:dyDescent="0.3">
      <c r="A8" s="14">
        <v>24735</v>
      </c>
      <c r="B8" s="11" t="s">
        <v>119</v>
      </c>
      <c r="C8" s="25" t="s">
        <v>17</v>
      </c>
      <c r="D8" s="25" t="s">
        <v>24</v>
      </c>
      <c r="E8" s="18">
        <v>315</v>
      </c>
      <c r="F8" s="26" t="s">
        <v>19</v>
      </c>
      <c r="G8" s="27" t="s">
        <v>20</v>
      </c>
      <c r="H8" s="28">
        <v>0</v>
      </c>
      <c r="I8" s="29">
        <f t="shared" si="0"/>
        <v>0</v>
      </c>
      <c r="J8" s="29">
        <f t="shared" si="1"/>
        <v>0</v>
      </c>
    </row>
    <row r="9" spans="1:10" s="6" customFormat="1" ht="82.5" x14ac:dyDescent="0.3">
      <c r="A9" s="14">
        <v>24736</v>
      </c>
      <c r="B9" s="11" t="s">
        <v>120</v>
      </c>
      <c r="C9" s="25" t="s">
        <v>17</v>
      </c>
      <c r="D9" s="25" t="s">
        <v>25</v>
      </c>
      <c r="E9" s="18">
        <v>5</v>
      </c>
      <c r="F9" s="26" t="s">
        <v>19</v>
      </c>
      <c r="G9" s="27" t="s">
        <v>20</v>
      </c>
      <c r="H9" s="28">
        <v>0</v>
      </c>
      <c r="I9" s="29">
        <f t="shared" si="0"/>
        <v>0</v>
      </c>
      <c r="J9" s="29">
        <f t="shared" si="1"/>
        <v>0</v>
      </c>
    </row>
    <row r="10" spans="1:10" s="6" customFormat="1" ht="49.5" x14ac:dyDescent="0.3">
      <c r="A10" s="14">
        <v>24737</v>
      </c>
      <c r="B10" s="11" t="s">
        <v>121</v>
      </c>
      <c r="C10" s="25" t="s">
        <v>26</v>
      </c>
      <c r="D10" s="25" t="s">
        <v>18</v>
      </c>
      <c r="E10" s="18">
        <v>415</v>
      </c>
      <c r="F10" s="26" t="s">
        <v>19</v>
      </c>
      <c r="G10" s="27" t="s">
        <v>20</v>
      </c>
      <c r="H10" s="28">
        <v>0</v>
      </c>
      <c r="I10" s="29">
        <f t="shared" si="0"/>
        <v>0</v>
      </c>
      <c r="J10" s="29">
        <f t="shared" si="1"/>
        <v>0</v>
      </c>
    </row>
    <row r="11" spans="1:10" s="6" customFormat="1" ht="49.5" x14ac:dyDescent="0.3">
      <c r="A11" s="14">
        <v>24738</v>
      </c>
      <c r="B11" s="11" t="s">
        <v>122</v>
      </c>
      <c r="C11" s="25" t="s">
        <v>26</v>
      </c>
      <c r="D11" s="25" t="s">
        <v>21</v>
      </c>
      <c r="E11" s="18">
        <v>13135</v>
      </c>
      <c r="F11" s="26" t="s">
        <v>19</v>
      </c>
      <c r="G11" s="27" t="s">
        <v>20</v>
      </c>
      <c r="H11" s="28">
        <v>0</v>
      </c>
      <c r="I11" s="29">
        <f t="shared" si="0"/>
        <v>0</v>
      </c>
      <c r="J11" s="29">
        <f t="shared" si="1"/>
        <v>0</v>
      </c>
    </row>
    <row r="12" spans="1:10" s="6" customFormat="1" ht="49.5" x14ac:dyDescent="0.3">
      <c r="A12" s="14">
        <v>24739</v>
      </c>
      <c r="B12" s="11" t="s">
        <v>123</v>
      </c>
      <c r="C12" s="25" t="s">
        <v>26</v>
      </c>
      <c r="D12" s="25" t="s">
        <v>22</v>
      </c>
      <c r="E12" s="18">
        <v>5975</v>
      </c>
      <c r="F12" s="26" t="s">
        <v>19</v>
      </c>
      <c r="G12" s="27" t="s">
        <v>20</v>
      </c>
      <c r="H12" s="28">
        <v>0</v>
      </c>
      <c r="I12" s="29">
        <f t="shared" si="0"/>
        <v>0</v>
      </c>
      <c r="J12" s="29">
        <f t="shared" si="1"/>
        <v>0</v>
      </c>
    </row>
    <row r="13" spans="1:10" s="6" customFormat="1" ht="82.5" x14ac:dyDescent="0.3">
      <c r="A13" s="14">
        <v>24740</v>
      </c>
      <c r="B13" s="11" t="s">
        <v>124</v>
      </c>
      <c r="C13" s="25" t="s">
        <v>27</v>
      </c>
      <c r="D13" s="25"/>
      <c r="E13" s="18">
        <v>74455</v>
      </c>
      <c r="F13" s="26" t="s">
        <v>19</v>
      </c>
      <c r="G13" s="27" t="s">
        <v>20</v>
      </c>
      <c r="H13" s="28">
        <v>0</v>
      </c>
      <c r="I13" s="29">
        <f t="shared" si="0"/>
        <v>0</v>
      </c>
      <c r="J13" s="29">
        <f t="shared" si="1"/>
        <v>0</v>
      </c>
    </row>
    <row r="14" spans="1:10" s="6" customFormat="1" ht="33" x14ac:dyDescent="0.3">
      <c r="A14" s="14">
        <v>24663</v>
      </c>
      <c r="B14" s="11" t="s">
        <v>125</v>
      </c>
      <c r="C14" s="25" t="s">
        <v>232</v>
      </c>
      <c r="D14" s="30" t="s">
        <v>28</v>
      </c>
      <c r="E14" s="18">
        <v>256735</v>
      </c>
      <c r="F14" s="26" t="s">
        <v>29</v>
      </c>
      <c r="G14" s="31">
        <v>0</v>
      </c>
      <c r="H14" s="28">
        <v>0</v>
      </c>
      <c r="I14" s="29">
        <f>G14+H14</f>
        <v>0</v>
      </c>
      <c r="J14" s="29">
        <f t="shared" si="1"/>
        <v>0</v>
      </c>
    </row>
    <row r="15" spans="1:10" s="6" customFormat="1" ht="33" x14ac:dyDescent="0.3">
      <c r="A15" s="14">
        <v>24331</v>
      </c>
      <c r="B15" s="11" t="s">
        <v>126</v>
      </c>
      <c r="C15" s="25" t="s">
        <v>233</v>
      </c>
      <c r="D15" s="25" t="s">
        <v>30</v>
      </c>
      <c r="E15" s="18">
        <v>3000</v>
      </c>
      <c r="F15" s="26" t="s">
        <v>19</v>
      </c>
      <c r="G15" s="27" t="s">
        <v>20</v>
      </c>
      <c r="H15" s="28">
        <v>0</v>
      </c>
      <c r="I15" s="29">
        <f t="shared" ref="I15:I31" si="2">H15</f>
        <v>0</v>
      </c>
      <c r="J15" s="29">
        <f t="shared" si="1"/>
        <v>0</v>
      </c>
    </row>
    <row r="16" spans="1:10" s="6" customFormat="1" ht="148.5" x14ac:dyDescent="0.3">
      <c r="A16" s="14">
        <v>24332</v>
      </c>
      <c r="B16" s="11" t="s">
        <v>127</v>
      </c>
      <c r="C16" s="25" t="s">
        <v>234</v>
      </c>
      <c r="D16" s="32" t="s">
        <v>235</v>
      </c>
      <c r="E16" s="18">
        <v>16315</v>
      </c>
      <c r="F16" s="26" t="s">
        <v>19</v>
      </c>
      <c r="G16" s="27" t="s">
        <v>20</v>
      </c>
      <c r="H16" s="28">
        <v>0</v>
      </c>
      <c r="I16" s="29">
        <f t="shared" si="2"/>
        <v>0</v>
      </c>
      <c r="J16" s="29">
        <f t="shared" si="1"/>
        <v>0</v>
      </c>
    </row>
    <row r="17" spans="1:10" s="6" customFormat="1" ht="16.5" customHeight="1" x14ac:dyDescent="0.3">
      <c r="A17" s="14">
        <v>24580</v>
      </c>
      <c r="B17" s="11" t="s">
        <v>128</v>
      </c>
      <c r="C17" s="25" t="s">
        <v>236</v>
      </c>
      <c r="D17" s="25" t="s">
        <v>31</v>
      </c>
      <c r="E17" s="18">
        <v>8115</v>
      </c>
      <c r="F17" s="26" t="s">
        <v>29</v>
      </c>
      <c r="G17" s="27" t="s">
        <v>20</v>
      </c>
      <c r="H17" s="28">
        <v>0</v>
      </c>
      <c r="I17" s="29">
        <f t="shared" si="2"/>
        <v>0</v>
      </c>
      <c r="J17" s="29">
        <f t="shared" si="1"/>
        <v>0</v>
      </c>
    </row>
    <row r="18" spans="1:10" s="6" customFormat="1" ht="115.5" x14ac:dyDescent="0.3">
      <c r="A18" s="14">
        <v>24741</v>
      </c>
      <c r="B18" s="11" t="s">
        <v>129</v>
      </c>
      <c r="C18" s="25" t="s">
        <v>32</v>
      </c>
      <c r="D18" s="25" t="s">
        <v>33</v>
      </c>
      <c r="E18" s="18">
        <v>7475</v>
      </c>
      <c r="F18" s="26" t="s">
        <v>34</v>
      </c>
      <c r="G18" s="27" t="s">
        <v>20</v>
      </c>
      <c r="H18" s="28">
        <v>0</v>
      </c>
      <c r="I18" s="29">
        <f t="shared" si="2"/>
        <v>0</v>
      </c>
      <c r="J18" s="29">
        <f t="shared" si="1"/>
        <v>0</v>
      </c>
    </row>
    <row r="19" spans="1:10" s="6" customFormat="1" ht="115.5" x14ac:dyDescent="0.3">
      <c r="A19" s="14">
        <v>24742</v>
      </c>
      <c r="B19" s="11" t="s">
        <v>130</v>
      </c>
      <c r="C19" s="25" t="s">
        <v>32</v>
      </c>
      <c r="D19" s="25" t="s">
        <v>35</v>
      </c>
      <c r="E19" s="18">
        <v>255</v>
      </c>
      <c r="F19" s="26" t="s">
        <v>34</v>
      </c>
      <c r="G19" s="27" t="s">
        <v>20</v>
      </c>
      <c r="H19" s="28">
        <v>0</v>
      </c>
      <c r="I19" s="29">
        <f t="shared" si="2"/>
        <v>0</v>
      </c>
      <c r="J19" s="29">
        <f t="shared" si="1"/>
        <v>0</v>
      </c>
    </row>
    <row r="20" spans="1:10" s="6" customFormat="1" ht="115.5" x14ac:dyDescent="0.3">
      <c r="A20" s="14">
        <v>24743</v>
      </c>
      <c r="B20" s="11" t="s">
        <v>131</v>
      </c>
      <c r="C20" s="33" t="s">
        <v>32</v>
      </c>
      <c r="D20" s="33" t="s">
        <v>36</v>
      </c>
      <c r="E20" s="18">
        <v>25730</v>
      </c>
      <c r="F20" s="26" t="s">
        <v>34</v>
      </c>
      <c r="G20" s="27" t="s">
        <v>20</v>
      </c>
      <c r="H20" s="28">
        <v>0</v>
      </c>
      <c r="I20" s="29">
        <f t="shared" si="2"/>
        <v>0</v>
      </c>
      <c r="J20" s="29">
        <f t="shared" si="1"/>
        <v>0</v>
      </c>
    </row>
    <row r="21" spans="1:10" s="6" customFormat="1" ht="115.5" x14ac:dyDescent="0.3">
      <c r="A21" s="14">
        <v>24744</v>
      </c>
      <c r="B21" s="11" t="s">
        <v>132</v>
      </c>
      <c r="C21" s="25" t="s">
        <v>32</v>
      </c>
      <c r="D21" s="25" t="s">
        <v>37</v>
      </c>
      <c r="E21" s="18">
        <v>1745</v>
      </c>
      <c r="F21" s="26" t="s">
        <v>34</v>
      </c>
      <c r="G21" s="27" t="s">
        <v>20</v>
      </c>
      <c r="H21" s="28">
        <v>0</v>
      </c>
      <c r="I21" s="29">
        <f t="shared" si="2"/>
        <v>0</v>
      </c>
      <c r="J21" s="29">
        <f t="shared" si="1"/>
        <v>0</v>
      </c>
    </row>
    <row r="22" spans="1:10" s="6" customFormat="1" ht="115.5" x14ac:dyDescent="0.3">
      <c r="A22" s="14">
        <v>24745</v>
      </c>
      <c r="B22" s="11" t="s">
        <v>133</v>
      </c>
      <c r="C22" s="25" t="s">
        <v>237</v>
      </c>
      <c r="D22" s="25" t="s">
        <v>38</v>
      </c>
      <c r="E22" s="18">
        <v>3500</v>
      </c>
      <c r="F22" s="26" t="s">
        <v>34</v>
      </c>
      <c r="G22" s="27" t="s">
        <v>20</v>
      </c>
      <c r="H22" s="28">
        <v>0</v>
      </c>
      <c r="I22" s="29">
        <f t="shared" si="2"/>
        <v>0</v>
      </c>
      <c r="J22" s="29">
        <f t="shared" si="1"/>
        <v>0</v>
      </c>
    </row>
    <row r="23" spans="1:10" s="6" customFormat="1" ht="115.5" x14ac:dyDescent="0.3">
      <c r="A23" s="14">
        <v>24746</v>
      </c>
      <c r="B23" s="11" t="s">
        <v>134</v>
      </c>
      <c r="C23" s="25" t="s">
        <v>237</v>
      </c>
      <c r="D23" s="25" t="s">
        <v>39</v>
      </c>
      <c r="E23" s="18">
        <v>5</v>
      </c>
      <c r="F23" s="26" t="s">
        <v>34</v>
      </c>
      <c r="G23" s="27" t="s">
        <v>20</v>
      </c>
      <c r="H23" s="28">
        <v>0</v>
      </c>
      <c r="I23" s="29">
        <f t="shared" si="2"/>
        <v>0</v>
      </c>
      <c r="J23" s="29">
        <f t="shared" si="1"/>
        <v>0</v>
      </c>
    </row>
    <row r="24" spans="1:10" s="6" customFormat="1" ht="115.5" x14ac:dyDescent="0.3">
      <c r="A24" s="14">
        <v>24747</v>
      </c>
      <c r="B24" s="11" t="s">
        <v>135</v>
      </c>
      <c r="C24" s="25" t="s">
        <v>237</v>
      </c>
      <c r="D24" s="25" t="s">
        <v>40</v>
      </c>
      <c r="E24" s="18">
        <v>25735</v>
      </c>
      <c r="F24" s="26" t="s">
        <v>34</v>
      </c>
      <c r="G24" s="27" t="s">
        <v>20</v>
      </c>
      <c r="H24" s="28">
        <v>0</v>
      </c>
      <c r="I24" s="29">
        <f t="shared" si="2"/>
        <v>0</v>
      </c>
      <c r="J24" s="29">
        <f t="shared" si="1"/>
        <v>0</v>
      </c>
    </row>
    <row r="25" spans="1:10" s="6" customFormat="1" ht="115.5" x14ac:dyDescent="0.3">
      <c r="A25" s="14">
        <v>24748</v>
      </c>
      <c r="B25" s="11" t="s">
        <v>136</v>
      </c>
      <c r="C25" s="25" t="s">
        <v>238</v>
      </c>
      <c r="D25" s="25" t="s">
        <v>41</v>
      </c>
      <c r="E25" s="18">
        <v>5</v>
      </c>
      <c r="F25" s="26" t="s">
        <v>34</v>
      </c>
      <c r="G25" s="27" t="s">
        <v>20</v>
      </c>
      <c r="H25" s="28">
        <v>0</v>
      </c>
      <c r="I25" s="29">
        <f t="shared" si="2"/>
        <v>0</v>
      </c>
      <c r="J25" s="29">
        <f t="shared" si="1"/>
        <v>0</v>
      </c>
    </row>
    <row r="26" spans="1:10" s="6" customFormat="1" ht="99" x14ac:dyDescent="0.3">
      <c r="A26" s="14">
        <v>24749</v>
      </c>
      <c r="B26" s="11" t="s">
        <v>137</v>
      </c>
      <c r="C26" s="25" t="s">
        <v>239</v>
      </c>
      <c r="D26" s="25" t="s">
        <v>240</v>
      </c>
      <c r="E26" s="18">
        <v>40245</v>
      </c>
      <c r="F26" s="26" t="s">
        <v>34</v>
      </c>
      <c r="G26" s="27" t="s">
        <v>20</v>
      </c>
      <c r="H26" s="28">
        <v>0</v>
      </c>
      <c r="I26" s="29">
        <f t="shared" si="2"/>
        <v>0</v>
      </c>
      <c r="J26" s="29">
        <f t="shared" si="1"/>
        <v>0</v>
      </c>
    </row>
    <row r="27" spans="1:10" s="6" customFormat="1" ht="99" x14ac:dyDescent="0.3">
      <c r="A27" s="14">
        <v>26565</v>
      </c>
      <c r="B27" s="11" t="s">
        <v>138</v>
      </c>
      <c r="C27" s="25" t="s">
        <v>241</v>
      </c>
      <c r="D27" s="25" t="s">
        <v>42</v>
      </c>
      <c r="E27" s="18">
        <v>5</v>
      </c>
      <c r="F27" s="26" t="s">
        <v>34</v>
      </c>
      <c r="G27" s="27" t="s">
        <v>20</v>
      </c>
      <c r="H27" s="28">
        <v>0</v>
      </c>
      <c r="I27" s="29">
        <f t="shared" si="2"/>
        <v>0</v>
      </c>
      <c r="J27" s="29">
        <f t="shared" si="1"/>
        <v>0</v>
      </c>
    </row>
    <row r="28" spans="1:10" s="6" customFormat="1" ht="115.5" x14ac:dyDescent="0.3">
      <c r="A28" s="14">
        <v>24750</v>
      </c>
      <c r="B28" s="11" t="s">
        <v>139</v>
      </c>
      <c r="C28" s="25" t="s">
        <v>242</v>
      </c>
      <c r="D28" s="25" t="s">
        <v>43</v>
      </c>
      <c r="E28" s="18">
        <v>400</v>
      </c>
      <c r="F28" s="26" t="s">
        <v>34</v>
      </c>
      <c r="G28" s="27" t="s">
        <v>20</v>
      </c>
      <c r="H28" s="28">
        <v>0</v>
      </c>
      <c r="I28" s="29">
        <f t="shared" si="2"/>
        <v>0</v>
      </c>
      <c r="J28" s="29">
        <f t="shared" si="1"/>
        <v>0</v>
      </c>
    </row>
    <row r="29" spans="1:10" s="6" customFormat="1" ht="115.5" x14ac:dyDescent="0.3">
      <c r="A29" s="14">
        <v>24751</v>
      </c>
      <c r="B29" s="11" t="s">
        <v>140</v>
      </c>
      <c r="C29" s="25" t="s">
        <v>242</v>
      </c>
      <c r="D29" s="25" t="s">
        <v>44</v>
      </c>
      <c r="E29" s="18">
        <v>1000</v>
      </c>
      <c r="F29" s="26" t="s">
        <v>34</v>
      </c>
      <c r="G29" s="27" t="s">
        <v>20</v>
      </c>
      <c r="H29" s="28">
        <v>0</v>
      </c>
      <c r="I29" s="29">
        <f t="shared" si="2"/>
        <v>0</v>
      </c>
      <c r="J29" s="29">
        <f t="shared" si="1"/>
        <v>0</v>
      </c>
    </row>
    <row r="30" spans="1:10" s="6" customFormat="1" ht="99" x14ac:dyDescent="0.3">
      <c r="A30" s="14">
        <v>24752</v>
      </c>
      <c r="B30" s="11" t="s">
        <v>141</v>
      </c>
      <c r="C30" s="25" t="s">
        <v>45</v>
      </c>
      <c r="D30" s="25" t="s">
        <v>46</v>
      </c>
      <c r="E30" s="18">
        <v>5</v>
      </c>
      <c r="F30" s="26" t="s">
        <v>34</v>
      </c>
      <c r="G30" s="27" t="s">
        <v>20</v>
      </c>
      <c r="H30" s="28">
        <v>0</v>
      </c>
      <c r="I30" s="29">
        <f t="shared" si="2"/>
        <v>0</v>
      </c>
      <c r="J30" s="29">
        <f t="shared" si="1"/>
        <v>0</v>
      </c>
    </row>
    <row r="31" spans="1:10" s="6" customFormat="1" ht="99" x14ac:dyDescent="0.3">
      <c r="A31" s="14">
        <v>24753</v>
      </c>
      <c r="B31" s="11" t="s">
        <v>142</v>
      </c>
      <c r="C31" s="25" t="s">
        <v>47</v>
      </c>
      <c r="D31" s="25" t="s">
        <v>48</v>
      </c>
      <c r="E31" s="18">
        <v>95</v>
      </c>
      <c r="F31" s="26" t="s">
        <v>34</v>
      </c>
      <c r="G31" s="27" t="s">
        <v>20</v>
      </c>
      <c r="H31" s="28">
        <v>0</v>
      </c>
      <c r="I31" s="29">
        <f t="shared" si="2"/>
        <v>0</v>
      </c>
      <c r="J31" s="29">
        <f t="shared" si="1"/>
        <v>0</v>
      </c>
    </row>
    <row r="32" spans="1:10" s="6" customFormat="1" ht="99" x14ac:dyDescent="0.3">
      <c r="A32" s="14">
        <v>24484</v>
      </c>
      <c r="B32" s="11" t="s">
        <v>143</v>
      </c>
      <c r="C32" s="25" t="s">
        <v>243</v>
      </c>
      <c r="D32" s="25" t="s">
        <v>49</v>
      </c>
      <c r="E32" s="18">
        <v>35</v>
      </c>
      <c r="F32" s="26" t="s">
        <v>34</v>
      </c>
      <c r="G32" s="31">
        <v>0</v>
      </c>
      <c r="H32" s="28">
        <v>0</v>
      </c>
      <c r="I32" s="29">
        <f>G32+H32</f>
        <v>0</v>
      </c>
      <c r="J32" s="29">
        <f t="shared" si="1"/>
        <v>0</v>
      </c>
    </row>
    <row r="33" spans="1:10" s="6" customFormat="1" ht="99" x14ac:dyDescent="0.3">
      <c r="A33" s="14">
        <v>24485</v>
      </c>
      <c r="B33" s="11" t="s">
        <v>144</v>
      </c>
      <c r="C33" s="25" t="s">
        <v>243</v>
      </c>
      <c r="D33" s="25" t="s">
        <v>50</v>
      </c>
      <c r="E33" s="18">
        <v>55</v>
      </c>
      <c r="F33" s="26" t="s">
        <v>34</v>
      </c>
      <c r="G33" s="31">
        <v>0</v>
      </c>
      <c r="H33" s="28">
        <v>0</v>
      </c>
      <c r="I33" s="29">
        <f t="shared" ref="I33:I42" si="3">G33+H33</f>
        <v>0</v>
      </c>
      <c r="J33" s="29">
        <f t="shared" si="1"/>
        <v>0</v>
      </c>
    </row>
    <row r="34" spans="1:10" s="6" customFormat="1" ht="99" x14ac:dyDescent="0.3">
      <c r="A34" s="14">
        <v>24486</v>
      </c>
      <c r="B34" s="11" t="s">
        <v>145</v>
      </c>
      <c r="C34" s="25" t="s">
        <v>243</v>
      </c>
      <c r="D34" s="25" t="s">
        <v>51</v>
      </c>
      <c r="E34" s="18">
        <v>25</v>
      </c>
      <c r="F34" s="26" t="s">
        <v>34</v>
      </c>
      <c r="G34" s="31">
        <v>0</v>
      </c>
      <c r="H34" s="28">
        <v>0</v>
      </c>
      <c r="I34" s="29">
        <f t="shared" si="3"/>
        <v>0</v>
      </c>
      <c r="J34" s="29">
        <f t="shared" si="1"/>
        <v>0</v>
      </c>
    </row>
    <row r="35" spans="1:10" s="6" customFormat="1" ht="99" x14ac:dyDescent="0.3">
      <c r="A35" s="14">
        <v>24487</v>
      </c>
      <c r="B35" s="11" t="s">
        <v>146</v>
      </c>
      <c r="C35" s="25" t="s">
        <v>244</v>
      </c>
      <c r="D35" s="25" t="s">
        <v>52</v>
      </c>
      <c r="E35" s="18">
        <v>45</v>
      </c>
      <c r="F35" s="26" t="s">
        <v>34</v>
      </c>
      <c r="G35" s="31">
        <v>0</v>
      </c>
      <c r="H35" s="28">
        <v>0</v>
      </c>
      <c r="I35" s="29">
        <f t="shared" si="3"/>
        <v>0</v>
      </c>
      <c r="J35" s="29">
        <f t="shared" si="1"/>
        <v>0</v>
      </c>
    </row>
    <row r="36" spans="1:10" s="6" customFormat="1" ht="99" x14ac:dyDescent="0.3">
      <c r="A36" s="14">
        <v>24342</v>
      </c>
      <c r="B36" s="11" t="s">
        <v>147</v>
      </c>
      <c r="C36" s="25" t="s">
        <v>245</v>
      </c>
      <c r="D36" s="25" t="s">
        <v>53</v>
      </c>
      <c r="E36" s="18">
        <v>15</v>
      </c>
      <c r="F36" s="26" t="s">
        <v>1</v>
      </c>
      <c r="G36" s="31">
        <v>0</v>
      </c>
      <c r="H36" s="28">
        <v>0</v>
      </c>
      <c r="I36" s="29">
        <f t="shared" si="3"/>
        <v>0</v>
      </c>
      <c r="J36" s="29">
        <f t="shared" si="1"/>
        <v>0</v>
      </c>
    </row>
    <row r="37" spans="1:10" s="6" customFormat="1" ht="99" x14ac:dyDescent="0.3">
      <c r="A37" s="14">
        <v>24343</v>
      </c>
      <c r="B37" s="11" t="s">
        <v>148</v>
      </c>
      <c r="C37" s="25" t="s">
        <v>245</v>
      </c>
      <c r="D37" s="25" t="s">
        <v>54</v>
      </c>
      <c r="E37" s="18">
        <v>50</v>
      </c>
      <c r="F37" s="26" t="s">
        <v>1</v>
      </c>
      <c r="G37" s="31">
        <v>0</v>
      </c>
      <c r="H37" s="28">
        <v>0</v>
      </c>
      <c r="I37" s="29">
        <f t="shared" si="3"/>
        <v>0</v>
      </c>
      <c r="J37" s="29">
        <f t="shared" si="1"/>
        <v>0</v>
      </c>
    </row>
    <row r="38" spans="1:10" s="6" customFormat="1" ht="99" x14ac:dyDescent="0.3">
      <c r="A38" s="14">
        <v>24344</v>
      </c>
      <c r="B38" s="11" t="s">
        <v>149</v>
      </c>
      <c r="C38" s="25" t="s">
        <v>245</v>
      </c>
      <c r="D38" s="25" t="s">
        <v>55</v>
      </c>
      <c r="E38" s="18">
        <v>15</v>
      </c>
      <c r="F38" s="26" t="s">
        <v>1</v>
      </c>
      <c r="G38" s="31">
        <v>0</v>
      </c>
      <c r="H38" s="28">
        <v>0</v>
      </c>
      <c r="I38" s="29">
        <f>G38+H38</f>
        <v>0</v>
      </c>
      <c r="J38" s="29">
        <f t="shared" si="1"/>
        <v>0</v>
      </c>
    </row>
    <row r="39" spans="1:10" s="6" customFormat="1" ht="99" x14ac:dyDescent="0.3">
      <c r="A39" s="14">
        <v>24669</v>
      </c>
      <c r="B39" s="11" t="s">
        <v>150</v>
      </c>
      <c r="C39" s="25" t="s">
        <v>245</v>
      </c>
      <c r="D39" s="25" t="s">
        <v>56</v>
      </c>
      <c r="E39" s="18">
        <v>10</v>
      </c>
      <c r="F39" s="26" t="s">
        <v>1</v>
      </c>
      <c r="G39" s="31">
        <v>0</v>
      </c>
      <c r="H39" s="28">
        <v>0</v>
      </c>
      <c r="I39" s="29">
        <f t="shared" si="3"/>
        <v>0</v>
      </c>
      <c r="J39" s="29">
        <f t="shared" si="1"/>
        <v>0</v>
      </c>
    </row>
    <row r="40" spans="1:10" s="6" customFormat="1" ht="99" x14ac:dyDescent="0.3">
      <c r="A40" s="14">
        <v>24670</v>
      </c>
      <c r="B40" s="11" t="s">
        <v>151</v>
      </c>
      <c r="C40" s="25" t="s">
        <v>245</v>
      </c>
      <c r="D40" s="25" t="s">
        <v>57</v>
      </c>
      <c r="E40" s="18">
        <v>5</v>
      </c>
      <c r="F40" s="26" t="s">
        <v>1</v>
      </c>
      <c r="G40" s="31">
        <v>0</v>
      </c>
      <c r="H40" s="28">
        <v>0</v>
      </c>
      <c r="I40" s="29">
        <f t="shared" si="3"/>
        <v>0</v>
      </c>
      <c r="J40" s="29">
        <f t="shared" si="1"/>
        <v>0</v>
      </c>
    </row>
    <row r="41" spans="1:10" s="6" customFormat="1" ht="99" x14ac:dyDescent="0.3">
      <c r="A41" s="14">
        <v>24671</v>
      </c>
      <c r="B41" s="11" t="s">
        <v>152</v>
      </c>
      <c r="C41" s="25" t="s">
        <v>245</v>
      </c>
      <c r="D41" s="25" t="s">
        <v>58</v>
      </c>
      <c r="E41" s="18">
        <v>20</v>
      </c>
      <c r="F41" s="26" t="s">
        <v>1</v>
      </c>
      <c r="G41" s="31">
        <v>0</v>
      </c>
      <c r="H41" s="28">
        <v>0</v>
      </c>
      <c r="I41" s="29">
        <f t="shared" si="3"/>
        <v>0</v>
      </c>
      <c r="J41" s="29">
        <f t="shared" si="1"/>
        <v>0</v>
      </c>
    </row>
    <row r="42" spans="1:10" s="6" customFormat="1" ht="99" x14ac:dyDescent="0.3">
      <c r="A42" s="14">
        <v>24661</v>
      </c>
      <c r="B42" s="11" t="s">
        <v>153</v>
      </c>
      <c r="C42" s="25" t="s">
        <v>245</v>
      </c>
      <c r="D42" s="25" t="s">
        <v>59</v>
      </c>
      <c r="E42" s="18">
        <v>5</v>
      </c>
      <c r="F42" s="26" t="s">
        <v>1</v>
      </c>
      <c r="G42" s="31">
        <v>0</v>
      </c>
      <c r="H42" s="28">
        <v>0</v>
      </c>
      <c r="I42" s="29">
        <f t="shared" si="3"/>
        <v>0</v>
      </c>
      <c r="J42" s="29">
        <f t="shared" si="1"/>
        <v>0</v>
      </c>
    </row>
    <row r="43" spans="1:10" s="6" customFormat="1" ht="132" x14ac:dyDescent="0.3">
      <c r="A43" s="14">
        <v>24754</v>
      </c>
      <c r="B43" s="11" t="s">
        <v>154</v>
      </c>
      <c r="C43" s="25" t="s">
        <v>246</v>
      </c>
      <c r="D43" s="25" t="s">
        <v>60</v>
      </c>
      <c r="E43" s="18">
        <v>5</v>
      </c>
      <c r="F43" s="26" t="s">
        <v>1</v>
      </c>
      <c r="G43" s="27" t="s">
        <v>20</v>
      </c>
      <c r="H43" s="28">
        <v>0</v>
      </c>
      <c r="I43" s="29">
        <f>H43</f>
        <v>0</v>
      </c>
      <c r="J43" s="29">
        <f t="shared" si="1"/>
        <v>0</v>
      </c>
    </row>
    <row r="44" spans="1:10" s="6" customFormat="1" ht="132" x14ac:dyDescent="0.3">
      <c r="A44" s="14">
        <v>24755</v>
      </c>
      <c r="B44" s="11" t="s">
        <v>155</v>
      </c>
      <c r="C44" s="25" t="s">
        <v>246</v>
      </c>
      <c r="D44" s="25" t="s">
        <v>61</v>
      </c>
      <c r="E44" s="18">
        <v>5</v>
      </c>
      <c r="F44" s="26" t="s">
        <v>1</v>
      </c>
      <c r="G44" s="27" t="s">
        <v>20</v>
      </c>
      <c r="H44" s="28">
        <v>0</v>
      </c>
      <c r="I44" s="29">
        <f>H44</f>
        <v>0</v>
      </c>
      <c r="J44" s="29">
        <f t="shared" si="1"/>
        <v>0</v>
      </c>
    </row>
    <row r="45" spans="1:10" s="6" customFormat="1" ht="82.5" x14ac:dyDescent="0.3">
      <c r="A45" s="14">
        <v>26830</v>
      </c>
      <c r="B45" s="42" t="s">
        <v>156</v>
      </c>
      <c r="C45" s="25" t="s">
        <v>247</v>
      </c>
      <c r="D45" s="25" t="s">
        <v>248</v>
      </c>
      <c r="E45" s="18">
        <v>12</v>
      </c>
      <c r="F45" s="26" t="s">
        <v>1</v>
      </c>
      <c r="G45" s="27" t="s">
        <v>20</v>
      </c>
      <c r="H45" s="28">
        <v>0</v>
      </c>
      <c r="I45" s="29">
        <f>H45</f>
        <v>0</v>
      </c>
      <c r="J45" s="29">
        <f t="shared" si="1"/>
        <v>0</v>
      </c>
    </row>
    <row r="46" spans="1:10" s="6" customFormat="1" ht="82.5" x14ac:dyDescent="0.3">
      <c r="A46" s="14">
        <v>26831</v>
      </c>
      <c r="B46" s="42" t="s">
        <v>157</v>
      </c>
      <c r="C46" s="25" t="s">
        <v>249</v>
      </c>
      <c r="D46" s="25" t="s">
        <v>250</v>
      </c>
      <c r="E46" s="18">
        <v>12</v>
      </c>
      <c r="F46" s="26" t="s">
        <v>1</v>
      </c>
      <c r="G46" s="27" t="s">
        <v>20</v>
      </c>
      <c r="H46" s="28">
        <v>0</v>
      </c>
      <c r="I46" s="29">
        <f>H46</f>
        <v>0</v>
      </c>
      <c r="J46" s="29">
        <f t="shared" si="1"/>
        <v>0</v>
      </c>
    </row>
    <row r="47" spans="1:10" s="6" customFormat="1" ht="115.5" x14ac:dyDescent="0.3">
      <c r="A47" s="14">
        <v>24348</v>
      </c>
      <c r="B47" s="11" t="s">
        <v>158</v>
      </c>
      <c r="C47" s="25" t="s">
        <v>251</v>
      </c>
      <c r="D47" s="25" t="s">
        <v>31</v>
      </c>
      <c r="E47" s="18">
        <v>5</v>
      </c>
      <c r="F47" s="26" t="s">
        <v>1</v>
      </c>
      <c r="G47" s="31">
        <v>0</v>
      </c>
      <c r="H47" s="28">
        <v>0</v>
      </c>
      <c r="I47" s="29">
        <f t="shared" ref="I47:I63" si="4">G47+H47</f>
        <v>0</v>
      </c>
      <c r="J47" s="29">
        <f t="shared" si="1"/>
        <v>0</v>
      </c>
    </row>
    <row r="48" spans="1:10" s="6" customFormat="1" ht="82.5" x14ac:dyDescent="0.3">
      <c r="A48" s="14">
        <v>24672</v>
      </c>
      <c r="B48" s="11" t="s">
        <v>159</v>
      </c>
      <c r="C48" s="25" t="s">
        <v>252</v>
      </c>
      <c r="D48" s="25" t="s">
        <v>62</v>
      </c>
      <c r="E48" s="18">
        <v>1660</v>
      </c>
      <c r="F48" s="26" t="s">
        <v>19</v>
      </c>
      <c r="G48" s="31">
        <v>0</v>
      </c>
      <c r="H48" s="28">
        <v>0</v>
      </c>
      <c r="I48" s="29">
        <f t="shared" si="4"/>
        <v>0</v>
      </c>
      <c r="J48" s="29">
        <f t="shared" si="1"/>
        <v>0</v>
      </c>
    </row>
    <row r="49" spans="1:10" s="6" customFormat="1" ht="82.5" x14ac:dyDescent="0.3">
      <c r="A49" s="14">
        <v>24349</v>
      </c>
      <c r="B49" s="11" t="s">
        <v>160</v>
      </c>
      <c r="C49" s="25" t="s">
        <v>252</v>
      </c>
      <c r="D49" s="25" t="s">
        <v>63</v>
      </c>
      <c r="E49" s="18">
        <v>650</v>
      </c>
      <c r="F49" s="26" t="s">
        <v>19</v>
      </c>
      <c r="G49" s="31">
        <v>0</v>
      </c>
      <c r="H49" s="28">
        <v>0</v>
      </c>
      <c r="I49" s="29">
        <f t="shared" si="4"/>
        <v>0</v>
      </c>
      <c r="J49" s="29">
        <f t="shared" si="1"/>
        <v>0</v>
      </c>
    </row>
    <row r="50" spans="1:10" s="6" customFormat="1" ht="82.5" x14ac:dyDescent="0.3">
      <c r="A50" s="14">
        <v>24673</v>
      </c>
      <c r="B50" s="11" t="s">
        <v>161</v>
      </c>
      <c r="C50" s="25" t="s">
        <v>252</v>
      </c>
      <c r="D50" s="34" t="s">
        <v>64</v>
      </c>
      <c r="E50" s="18">
        <v>660</v>
      </c>
      <c r="F50" s="26" t="s">
        <v>19</v>
      </c>
      <c r="G50" s="31">
        <v>0</v>
      </c>
      <c r="H50" s="28">
        <v>0</v>
      </c>
      <c r="I50" s="29">
        <f t="shared" si="4"/>
        <v>0</v>
      </c>
      <c r="J50" s="29">
        <f t="shared" si="1"/>
        <v>0</v>
      </c>
    </row>
    <row r="51" spans="1:10" s="6" customFormat="1" ht="82.5" x14ac:dyDescent="0.3">
      <c r="A51" s="14">
        <v>24674</v>
      </c>
      <c r="B51" s="11" t="s">
        <v>162</v>
      </c>
      <c r="C51" s="25" t="s">
        <v>252</v>
      </c>
      <c r="D51" s="25" t="s">
        <v>65</v>
      </c>
      <c r="E51" s="18">
        <v>330</v>
      </c>
      <c r="F51" s="26" t="s">
        <v>19</v>
      </c>
      <c r="G51" s="31">
        <v>0</v>
      </c>
      <c r="H51" s="28">
        <v>0</v>
      </c>
      <c r="I51" s="29">
        <f>G51+H51</f>
        <v>0</v>
      </c>
      <c r="J51" s="29">
        <f t="shared" si="1"/>
        <v>0</v>
      </c>
    </row>
    <row r="52" spans="1:10" s="6" customFormat="1" ht="148.5" x14ac:dyDescent="0.3">
      <c r="A52" s="14">
        <v>24756</v>
      </c>
      <c r="B52" s="11" t="s">
        <v>163</v>
      </c>
      <c r="C52" s="25" t="s">
        <v>66</v>
      </c>
      <c r="D52" s="25" t="s">
        <v>67</v>
      </c>
      <c r="E52" s="18">
        <v>5</v>
      </c>
      <c r="F52" s="26" t="s">
        <v>1</v>
      </c>
      <c r="G52" s="31">
        <v>0</v>
      </c>
      <c r="H52" s="28">
        <v>0</v>
      </c>
      <c r="I52" s="29">
        <f>G52+H52</f>
        <v>0</v>
      </c>
      <c r="J52" s="29">
        <f t="shared" si="1"/>
        <v>0</v>
      </c>
    </row>
    <row r="53" spans="1:10" s="6" customFormat="1" ht="148.5" x14ac:dyDescent="0.3">
      <c r="A53" s="14">
        <v>24757</v>
      </c>
      <c r="B53" s="11" t="s">
        <v>164</v>
      </c>
      <c r="C53" s="25" t="s">
        <v>66</v>
      </c>
      <c r="D53" s="25" t="s">
        <v>68</v>
      </c>
      <c r="E53" s="18">
        <v>5</v>
      </c>
      <c r="F53" s="26" t="s">
        <v>1</v>
      </c>
      <c r="G53" s="31">
        <v>0</v>
      </c>
      <c r="H53" s="28">
        <v>0</v>
      </c>
      <c r="I53" s="29">
        <f t="shared" ref="I53:I54" si="5">G53+H53</f>
        <v>0</v>
      </c>
      <c r="J53" s="29">
        <f t="shared" si="1"/>
        <v>0</v>
      </c>
    </row>
    <row r="54" spans="1:10" s="6" customFormat="1" ht="148.5" x14ac:dyDescent="0.3">
      <c r="A54" s="14">
        <v>24758</v>
      </c>
      <c r="B54" s="11" t="s">
        <v>165</v>
      </c>
      <c r="C54" s="25" t="s">
        <v>66</v>
      </c>
      <c r="D54" s="25" t="s">
        <v>69</v>
      </c>
      <c r="E54" s="18">
        <v>5</v>
      </c>
      <c r="F54" s="26" t="s">
        <v>1</v>
      </c>
      <c r="G54" s="31">
        <v>0</v>
      </c>
      <c r="H54" s="28">
        <v>0</v>
      </c>
      <c r="I54" s="29">
        <f t="shared" si="5"/>
        <v>0</v>
      </c>
      <c r="J54" s="29">
        <f t="shared" si="1"/>
        <v>0</v>
      </c>
    </row>
    <row r="55" spans="1:10" s="6" customFormat="1" ht="148.5" x14ac:dyDescent="0.3">
      <c r="A55" s="14">
        <v>24759</v>
      </c>
      <c r="B55" s="11" t="s">
        <v>166</v>
      </c>
      <c r="C55" s="25" t="s">
        <v>66</v>
      </c>
      <c r="D55" s="25" t="s">
        <v>70</v>
      </c>
      <c r="E55" s="18">
        <v>5</v>
      </c>
      <c r="F55" s="26" t="s">
        <v>1</v>
      </c>
      <c r="G55" s="31">
        <v>0</v>
      </c>
      <c r="H55" s="28">
        <v>0</v>
      </c>
      <c r="I55" s="29">
        <f t="shared" si="4"/>
        <v>0</v>
      </c>
      <c r="J55" s="29">
        <f t="shared" si="1"/>
        <v>0</v>
      </c>
    </row>
    <row r="56" spans="1:10" s="6" customFormat="1" ht="148.5" x14ac:dyDescent="0.3">
      <c r="A56" s="14">
        <v>24760</v>
      </c>
      <c r="B56" s="11" t="s">
        <v>167</v>
      </c>
      <c r="C56" s="25" t="s">
        <v>66</v>
      </c>
      <c r="D56" s="25" t="s">
        <v>71</v>
      </c>
      <c r="E56" s="18">
        <v>5</v>
      </c>
      <c r="F56" s="26" t="s">
        <v>1</v>
      </c>
      <c r="G56" s="31">
        <v>0</v>
      </c>
      <c r="H56" s="28">
        <v>0</v>
      </c>
      <c r="I56" s="29">
        <f t="shared" si="4"/>
        <v>0</v>
      </c>
      <c r="J56" s="29">
        <f t="shared" si="1"/>
        <v>0</v>
      </c>
    </row>
    <row r="57" spans="1:10" s="6" customFormat="1" ht="148.5" x14ac:dyDescent="0.3">
      <c r="A57" s="14">
        <v>24761</v>
      </c>
      <c r="B57" s="11" t="s">
        <v>168</v>
      </c>
      <c r="C57" s="25" t="s">
        <v>72</v>
      </c>
      <c r="D57" s="25" t="s">
        <v>73</v>
      </c>
      <c r="E57" s="18">
        <v>130</v>
      </c>
      <c r="F57" s="26" t="s">
        <v>1</v>
      </c>
      <c r="G57" s="31">
        <v>0</v>
      </c>
      <c r="H57" s="28">
        <v>0</v>
      </c>
      <c r="I57" s="29">
        <f>G57+H57</f>
        <v>0</v>
      </c>
      <c r="J57" s="29">
        <f t="shared" si="1"/>
        <v>0</v>
      </c>
    </row>
    <row r="58" spans="1:10" s="6" customFormat="1" ht="148.5" x14ac:dyDescent="0.3">
      <c r="A58" s="14">
        <v>24762</v>
      </c>
      <c r="B58" s="11" t="s">
        <v>169</v>
      </c>
      <c r="C58" s="25" t="s">
        <v>66</v>
      </c>
      <c r="D58" s="25" t="s">
        <v>74</v>
      </c>
      <c r="E58" s="18">
        <v>100</v>
      </c>
      <c r="F58" s="26" t="s">
        <v>1</v>
      </c>
      <c r="G58" s="31">
        <v>0</v>
      </c>
      <c r="H58" s="28">
        <v>0</v>
      </c>
      <c r="I58" s="29">
        <f t="shared" si="4"/>
        <v>0</v>
      </c>
      <c r="J58" s="29">
        <f t="shared" si="1"/>
        <v>0</v>
      </c>
    </row>
    <row r="59" spans="1:10" s="6" customFormat="1" ht="148.5" x14ac:dyDescent="0.3">
      <c r="A59" s="14">
        <v>24764</v>
      </c>
      <c r="B59" s="11" t="s">
        <v>170</v>
      </c>
      <c r="C59" s="25" t="s">
        <v>66</v>
      </c>
      <c r="D59" s="25" t="s">
        <v>75</v>
      </c>
      <c r="E59" s="18">
        <v>5</v>
      </c>
      <c r="F59" s="26" t="s">
        <v>1</v>
      </c>
      <c r="G59" s="31">
        <v>0</v>
      </c>
      <c r="H59" s="28">
        <v>0</v>
      </c>
      <c r="I59" s="29">
        <f t="shared" si="4"/>
        <v>0</v>
      </c>
      <c r="J59" s="29">
        <f t="shared" si="1"/>
        <v>0</v>
      </c>
    </row>
    <row r="60" spans="1:10" s="6" customFormat="1" ht="148.5" x14ac:dyDescent="0.3">
      <c r="A60" s="14">
        <v>24765</v>
      </c>
      <c r="B60" s="11" t="s">
        <v>171</v>
      </c>
      <c r="C60" s="25" t="s">
        <v>66</v>
      </c>
      <c r="D60" s="25" t="s">
        <v>76</v>
      </c>
      <c r="E60" s="18">
        <v>5</v>
      </c>
      <c r="F60" s="26" t="s">
        <v>1</v>
      </c>
      <c r="G60" s="31">
        <v>0</v>
      </c>
      <c r="H60" s="28">
        <v>0</v>
      </c>
      <c r="I60" s="29">
        <f>G60+H60</f>
        <v>0</v>
      </c>
      <c r="J60" s="29">
        <f t="shared" si="1"/>
        <v>0</v>
      </c>
    </row>
    <row r="61" spans="1:10" s="6" customFormat="1" ht="82.5" x14ac:dyDescent="0.3">
      <c r="A61" s="14">
        <v>24766</v>
      </c>
      <c r="B61" s="11" t="s">
        <v>172</v>
      </c>
      <c r="C61" s="25" t="s">
        <v>253</v>
      </c>
      <c r="D61" s="25" t="s">
        <v>254</v>
      </c>
      <c r="E61" s="18">
        <v>250</v>
      </c>
      <c r="F61" s="26" t="s">
        <v>34</v>
      </c>
      <c r="G61" s="31">
        <v>0</v>
      </c>
      <c r="H61" s="28">
        <v>0</v>
      </c>
      <c r="I61" s="29">
        <f t="shared" si="4"/>
        <v>0</v>
      </c>
      <c r="J61" s="29">
        <f t="shared" si="1"/>
        <v>0</v>
      </c>
    </row>
    <row r="62" spans="1:10" s="6" customFormat="1" ht="66" x14ac:dyDescent="0.3">
      <c r="A62" s="14">
        <v>24355</v>
      </c>
      <c r="B62" s="11" t="s">
        <v>173</v>
      </c>
      <c r="C62" s="35" t="s">
        <v>253</v>
      </c>
      <c r="D62" s="35" t="s">
        <v>255</v>
      </c>
      <c r="E62" s="18">
        <v>245</v>
      </c>
      <c r="F62" s="26" t="s">
        <v>34</v>
      </c>
      <c r="G62" s="31">
        <v>0</v>
      </c>
      <c r="H62" s="28">
        <v>0</v>
      </c>
      <c r="I62" s="29">
        <f t="shared" si="4"/>
        <v>0</v>
      </c>
      <c r="J62" s="29">
        <f t="shared" si="1"/>
        <v>0</v>
      </c>
    </row>
    <row r="63" spans="1:10" s="6" customFormat="1" ht="66" x14ac:dyDescent="0.3">
      <c r="A63" s="14">
        <v>24356</v>
      </c>
      <c r="B63" s="11" t="s">
        <v>174</v>
      </c>
      <c r="C63" s="25" t="s">
        <v>256</v>
      </c>
      <c r="D63" s="25" t="s">
        <v>257</v>
      </c>
      <c r="E63" s="18">
        <v>280</v>
      </c>
      <c r="F63" s="26" t="s">
        <v>29</v>
      </c>
      <c r="G63" s="31">
        <v>0</v>
      </c>
      <c r="H63" s="28">
        <v>0</v>
      </c>
      <c r="I63" s="29">
        <f t="shared" si="4"/>
        <v>0</v>
      </c>
      <c r="J63" s="29">
        <f t="shared" si="1"/>
        <v>0</v>
      </c>
    </row>
    <row r="64" spans="1:10" s="6" customFormat="1" ht="99" x14ac:dyDescent="0.3">
      <c r="A64" s="14">
        <v>24767</v>
      </c>
      <c r="B64" s="11" t="s">
        <v>175</v>
      </c>
      <c r="C64" s="25" t="s">
        <v>77</v>
      </c>
      <c r="D64" s="30" t="s">
        <v>78</v>
      </c>
      <c r="E64" s="18">
        <v>500</v>
      </c>
      <c r="F64" s="26" t="s">
        <v>34</v>
      </c>
      <c r="G64" s="27" t="s">
        <v>20</v>
      </c>
      <c r="H64" s="28">
        <v>0</v>
      </c>
      <c r="I64" s="29">
        <f>H64</f>
        <v>0</v>
      </c>
      <c r="J64" s="29">
        <f t="shared" si="1"/>
        <v>0</v>
      </c>
    </row>
    <row r="65" spans="1:10" s="6" customFormat="1" ht="66" x14ac:dyDescent="0.3">
      <c r="A65" s="14">
        <v>24357</v>
      </c>
      <c r="B65" s="11" t="s">
        <v>176</v>
      </c>
      <c r="C65" s="25" t="s">
        <v>258</v>
      </c>
      <c r="D65" s="30" t="s">
        <v>31</v>
      </c>
      <c r="E65" s="18">
        <v>1005</v>
      </c>
      <c r="F65" s="26" t="s">
        <v>29</v>
      </c>
      <c r="G65" s="27" t="s">
        <v>20</v>
      </c>
      <c r="H65" s="28">
        <v>0</v>
      </c>
      <c r="I65" s="29">
        <f>H65</f>
        <v>0</v>
      </c>
      <c r="J65" s="29">
        <f t="shared" si="1"/>
        <v>0</v>
      </c>
    </row>
    <row r="66" spans="1:10" s="6" customFormat="1" ht="82.5" x14ac:dyDescent="0.3">
      <c r="A66" s="14">
        <v>24677</v>
      </c>
      <c r="B66" s="11" t="s">
        <v>177</v>
      </c>
      <c r="C66" s="25" t="s">
        <v>259</v>
      </c>
      <c r="D66" s="30"/>
      <c r="E66" s="18">
        <v>270</v>
      </c>
      <c r="F66" s="26" t="s">
        <v>29</v>
      </c>
      <c r="G66" s="31">
        <v>0</v>
      </c>
      <c r="H66" s="28">
        <v>0</v>
      </c>
      <c r="I66" s="29">
        <f>G66+H66</f>
        <v>0</v>
      </c>
      <c r="J66" s="29">
        <f t="shared" si="1"/>
        <v>0</v>
      </c>
    </row>
    <row r="67" spans="1:10" s="6" customFormat="1" ht="82.5" x14ac:dyDescent="0.3">
      <c r="A67" s="14">
        <v>24678</v>
      </c>
      <c r="B67" s="11" t="s">
        <v>178</v>
      </c>
      <c r="C67" s="25" t="s">
        <v>260</v>
      </c>
      <c r="D67" s="25"/>
      <c r="E67" s="18">
        <v>45</v>
      </c>
      <c r="F67" s="26" t="s">
        <v>29</v>
      </c>
      <c r="G67" s="31">
        <v>0</v>
      </c>
      <c r="H67" s="28">
        <v>0</v>
      </c>
      <c r="I67" s="29">
        <f>G67+H67</f>
        <v>0</v>
      </c>
      <c r="J67" s="29">
        <f t="shared" si="1"/>
        <v>0</v>
      </c>
    </row>
    <row r="68" spans="1:10" s="6" customFormat="1" ht="66" x14ac:dyDescent="0.3">
      <c r="A68" s="14">
        <v>24679</v>
      </c>
      <c r="B68" s="11" t="s">
        <v>179</v>
      </c>
      <c r="C68" s="25" t="s">
        <v>261</v>
      </c>
      <c r="D68" s="25"/>
      <c r="E68" s="18">
        <v>125</v>
      </c>
      <c r="F68" s="26" t="s">
        <v>29</v>
      </c>
      <c r="G68" s="31">
        <v>0</v>
      </c>
      <c r="H68" s="28">
        <v>0</v>
      </c>
      <c r="I68" s="29">
        <f t="shared" ref="I68:I70" si="6">G68+H68</f>
        <v>0</v>
      </c>
      <c r="J68" s="29">
        <f t="shared" si="1"/>
        <v>0</v>
      </c>
    </row>
    <row r="69" spans="1:10" s="6" customFormat="1" ht="49.5" x14ac:dyDescent="0.3">
      <c r="A69" s="14">
        <v>26832</v>
      </c>
      <c r="B69" s="11" t="s">
        <v>180</v>
      </c>
      <c r="C69" s="25" t="s">
        <v>262</v>
      </c>
      <c r="D69" s="25" t="s">
        <v>263</v>
      </c>
      <c r="E69" s="18">
        <v>385</v>
      </c>
      <c r="F69" s="26" t="s">
        <v>29</v>
      </c>
      <c r="G69" s="31">
        <v>0</v>
      </c>
      <c r="H69" s="28">
        <v>0</v>
      </c>
      <c r="I69" s="29">
        <f t="shared" si="6"/>
        <v>0</v>
      </c>
      <c r="J69" s="29">
        <f t="shared" ref="J69:J120" si="7">$E69*I69</f>
        <v>0</v>
      </c>
    </row>
    <row r="70" spans="1:10" s="6" customFormat="1" x14ac:dyDescent="0.3">
      <c r="A70" s="14">
        <v>24680</v>
      </c>
      <c r="B70" s="11" t="s">
        <v>181</v>
      </c>
      <c r="C70" s="25" t="s">
        <v>264</v>
      </c>
      <c r="D70" s="25" t="s">
        <v>79</v>
      </c>
      <c r="E70" s="18">
        <v>200</v>
      </c>
      <c r="F70" s="26" t="s">
        <v>29</v>
      </c>
      <c r="G70" s="31">
        <v>0</v>
      </c>
      <c r="H70" s="28">
        <v>0</v>
      </c>
      <c r="I70" s="29">
        <f t="shared" si="6"/>
        <v>0</v>
      </c>
      <c r="J70" s="29">
        <f t="shared" si="7"/>
        <v>0</v>
      </c>
    </row>
    <row r="71" spans="1:10" s="6" customFormat="1" ht="49.5" x14ac:dyDescent="0.3">
      <c r="A71" s="14">
        <v>24358</v>
      </c>
      <c r="B71" s="11" t="s">
        <v>182</v>
      </c>
      <c r="C71" s="25" t="s">
        <v>265</v>
      </c>
      <c r="D71" s="25" t="s">
        <v>80</v>
      </c>
      <c r="E71" s="18">
        <v>790</v>
      </c>
      <c r="F71" s="26" t="s">
        <v>34</v>
      </c>
      <c r="G71" s="27" t="s">
        <v>20</v>
      </c>
      <c r="H71" s="28">
        <v>0</v>
      </c>
      <c r="I71" s="29">
        <f t="shared" ref="I71:I120" si="8">H71</f>
        <v>0</v>
      </c>
      <c r="J71" s="29">
        <f t="shared" si="7"/>
        <v>0</v>
      </c>
    </row>
    <row r="72" spans="1:10" s="6" customFormat="1" ht="33" x14ac:dyDescent="0.3">
      <c r="A72" s="14">
        <v>24359</v>
      </c>
      <c r="B72" s="11" t="s">
        <v>183</v>
      </c>
      <c r="C72" s="25" t="s">
        <v>265</v>
      </c>
      <c r="D72" s="25" t="s">
        <v>81</v>
      </c>
      <c r="E72" s="18">
        <v>1325</v>
      </c>
      <c r="F72" s="26" t="s">
        <v>34</v>
      </c>
      <c r="G72" s="27" t="s">
        <v>20</v>
      </c>
      <c r="H72" s="28">
        <v>0</v>
      </c>
      <c r="I72" s="29">
        <f t="shared" si="8"/>
        <v>0</v>
      </c>
      <c r="J72" s="29">
        <f t="shared" si="7"/>
        <v>0</v>
      </c>
    </row>
    <row r="73" spans="1:10" s="6" customFormat="1" x14ac:dyDescent="0.3">
      <c r="A73" s="14">
        <v>24360</v>
      </c>
      <c r="B73" s="11" t="s">
        <v>184</v>
      </c>
      <c r="C73" s="25" t="s">
        <v>266</v>
      </c>
      <c r="D73" s="25" t="s">
        <v>82</v>
      </c>
      <c r="E73" s="18">
        <v>2670</v>
      </c>
      <c r="F73" s="26" t="s">
        <v>34</v>
      </c>
      <c r="G73" s="27" t="s">
        <v>20</v>
      </c>
      <c r="H73" s="28">
        <v>0</v>
      </c>
      <c r="I73" s="29">
        <f>H73</f>
        <v>0</v>
      </c>
      <c r="J73" s="29">
        <f t="shared" si="7"/>
        <v>0</v>
      </c>
    </row>
    <row r="74" spans="1:10" s="6" customFormat="1" x14ac:dyDescent="0.3">
      <c r="A74" s="14">
        <v>24361</v>
      </c>
      <c r="B74" s="11" t="s">
        <v>185</v>
      </c>
      <c r="C74" s="25" t="s">
        <v>266</v>
      </c>
      <c r="D74" s="25" t="s">
        <v>83</v>
      </c>
      <c r="E74" s="18">
        <v>4935</v>
      </c>
      <c r="F74" s="26" t="s">
        <v>34</v>
      </c>
      <c r="G74" s="27" t="s">
        <v>20</v>
      </c>
      <c r="H74" s="28">
        <v>0</v>
      </c>
      <c r="I74" s="29">
        <f>H74</f>
        <v>0</v>
      </c>
      <c r="J74" s="29">
        <f t="shared" si="7"/>
        <v>0</v>
      </c>
    </row>
    <row r="75" spans="1:10" s="6" customFormat="1" ht="82.5" x14ac:dyDescent="0.3">
      <c r="A75" s="14">
        <v>24491</v>
      </c>
      <c r="B75" s="11" t="s">
        <v>186</v>
      </c>
      <c r="C75" s="25" t="s">
        <v>267</v>
      </c>
      <c r="D75" s="25" t="s">
        <v>84</v>
      </c>
      <c r="E75" s="18">
        <v>670</v>
      </c>
      <c r="F75" s="26" t="s">
        <v>29</v>
      </c>
      <c r="G75" s="31">
        <v>0</v>
      </c>
      <c r="H75" s="28">
        <v>0</v>
      </c>
      <c r="I75" s="29">
        <f>G75+H75</f>
        <v>0</v>
      </c>
      <c r="J75" s="29">
        <f t="shared" si="7"/>
        <v>0</v>
      </c>
    </row>
    <row r="76" spans="1:10" s="6" customFormat="1" ht="82.5" x14ac:dyDescent="0.3">
      <c r="A76" s="14">
        <v>24362</v>
      </c>
      <c r="B76" s="11" t="s">
        <v>187</v>
      </c>
      <c r="C76" s="25" t="s">
        <v>268</v>
      </c>
      <c r="D76" s="25" t="s">
        <v>269</v>
      </c>
      <c r="E76" s="18">
        <v>1510</v>
      </c>
      <c r="F76" s="26" t="s">
        <v>29</v>
      </c>
      <c r="G76" s="31">
        <v>0</v>
      </c>
      <c r="H76" s="28">
        <v>0</v>
      </c>
      <c r="I76" s="29">
        <f>G76+H76</f>
        <v>0</v>
      </c>
      <c r="J76" s="29">
        <f t="shared" si="7"/>
        <v>0</v>
      </c>
    </row>
    <row r="77" spans="1:10" s="6" customFormat="1" ht="99" x14ac:dyDescent="0.3">
      <c r="A77" s="14">
        <v>24492</v>
      </c>
      <c r="B77" s="11" t="s">
        <v>188</v>
      </c>
      <c r="C77" s="25" t="s">
        <v>270</v>
      </c>
      <c r="D77" s="25" t="s">
        <v>271</v>
      </c>
      <c r="E77" s="18">
        <v>2875</v>
      </c>
      <c r="F77" s="26" t="s">
        <v>29</v>
      </c>
      <c r="G77" s="31">
        <v>0</v>
      </c>
      <c r="H77" s="28">
        <v>0</v>
      </c>
      <c r="I77" s="29">
        <f>G77+H77</f>
        <v>0</v>
      </c>
      <c r="J77" s="29">
        <f t="shared" si="7"/>
        <v>0</v>
      </c>
    </row>
    <row r="78" spans="1:10" s="6" customFormat="1" ht="16.5" customHeight="1" x14ac:dyDescent="0.3">
      <c r="A78" s="14">
        <v>24412</v>
      </c>
      <c r="B78" s="11" t="s">
        <v>189</v>
      </c>
      <c r="C78" s="25" t="s">
        <v>272</v>
      </c>
      <c r="D78" s="25" t="s">
        <v>83</v>
      </c>
      <c r="E78" s="18">
        <v>1400</v>
      </c>
      <c r="F78" s="26" t="s">
        <v>29</v>
      </c>
      <c r="G78" s="27" t="s">
        <v>20</v>
      </c>
      <c r="H78" s="28">
        <v>0</v>
      </c>
      <c r="I78" s="29">
        <f t="shared" si="8"/>
        <v>0</v>
      </c>
      <c r="J78" s="29">
        <f t="shared" si="7"/>
        <v>0</v>
      </c>
    </row>
    <row r="79" spans="1:10" s="6" customFormat="1" ht="66" x14ac:dyDescent="0.3">
      <c r="A79" s="14">
        <v>24681</v>
      </c>
      <c r="B79" s="11" t="s">
        <v>190</v>
      </c>
      <c r="C79" s="25" t="s">
        <v>273</v>
      </c>
      <c r="D79" s="25" t="s">
        <v>85</v>
      </c>
      <c r="E79" s="18">
        <v>445</v>
      </c>
      <c r="F79" s="26" t="s">
        <v>86</v>
      </c>
      <c r="G79" s="27" t="s">
        <v>20</v>
      </c>
      <c r="H79" s="28">
        <v>0</v>
      </c>
      <c r="I79" s="29">
        <f t="shared" si="8"/>
        <v>0</v>
      </c>
      <c r="J79" s="29">
        <f t="shared" si="7"/>
        <v>0</v>
      </c>
    </row>
    <row r="80" spans="1:10" s="6" customFormat="1" ht="66" x14ac:dyDescent="0.3">
      <c r="A80" s="14">
        <v>24682</v>
      </c>
      <c r="B80" s="11" t="s">
        <v>191</v>
      </c>
      <c r="C80" s="25" t="s">
        <v>273</v>
      </c>
      <c r="D80" s="35" t="s">
        <v>87</v>
      </c>
      <c r="E80" s="18">
        <v>2095</v>
      </c>
      <c r="F80" s="26" t="s">
        <v>86</v>
      </c>
      <c r="G80" s="27" t="s">
        <v>20</v>
      </c>
      <c r="H80" s="28">
        <v>0</v>
      </c>
      <c r="I80" s="29">
        <f>H80</f>
        <v>0</v>
      </c>
      <c r="J80" s="29">
        <f t="shared" si="7"/>
        <v>0</v>
      </c>
    </row>
    <row r="81" spans="1:10" s="6" customFormat="1" ht="66" x14ac:dyDescent="0.3">
      <c r="A81" s="14">
        <v>24683</v>
      </c>
      <c r="B81" s="11" t="s">
        <v>192</v>
      </c>
      <c r="C81" s="25" t="s">
        <v>273</v>
      </c>
      <c r="D81" s="25" t="s">
        <v>88</v>
      </c>
      <c r="E81" s="18">
        <v>45</v>
      </c>
      <c r="F81" s="26" t="s">
        <v>86</v>
      </c>
      <c r="G81" s="27" t="s">
        <v>20</v>
      </c>
      <c r="H81" s="28">
        <v>0</v>
      </c>
      <c r="I81" s="29">
        <f>H81</f>
        <v>0</v>
      </c>
      <c r="J81" s="29">
        <f t="shared" si="7"/>
        <v>0</v>
      </c>
    </row>
    <row r="82" spans="1:10" s="6" customFormat="1" ht="33" x14ac:dyDescent="0.3">
      <c r="A82" s="14">
        <v>24363</v>
      </c>
      <c r="B82" s="11" t="s">
        <v>193</v>
      </c>
      <c r="C82" s="25" t="s">
        <v>91</v>
      </c>
      <c r="D82" s="25" t="s">
        <v>89</v>
      </c>
      <c r="E82" s="18">
        <v>6805</v>
      </c>
      <c r="F82" s="26" t="s">
        <v>19</v>
      </c>
      <c r="G82" s="31">
        <v>0</v>
      </c>
      <c r="H82" s="28">
        <v>0</v>
      </c>
      <c r="I82" s="29">
        <f>G82+H82</f>
        <v>0</v>
      </c>
      <c r="J82" s="29">
        <f t="shared" si="7"/>
        <v>0</v>
      </c>
    </row>
    <row r="83" spans="1:10" s="6" customFormat="1" ht="33" x14ac:dyDescent="0.3">
      <c r="A83" s="14">
        <v>24768</v>
      </c>
      <c r="B83" s="11" t="s">
        <v>194</v>
      </c>
      <c r="C83" s="25" t="s">
        <v>91</v>
      </c>
      <c r="D83" s="25" t="s">
        <v>90</v>
      </c>
      <c r="E83" s="18">
        <v>2250</v>
      </c>
      <c r="F83" s="26" t="s">
        <v>19</v>
      </c>
      <c r="G83" s="31">
        <v>0</v>
      </c>
      <c r="H83" s="28">
        <v>0</v>
      </c>
      <c r="I83" s="29">
        <f t="shared" ref="I83:I85" si="9">G83+H83</f>
        <v>0</v>
      </c>
      <c r="J83" s="29">
        <f t="shared" si="7"/>
        <v>0</v>
      </c>
    </row>
    <row r="84" spans="1:10" s="6" customFormat="1" ht="33" x14ac:dyDescent="0.3">
      <c r="A84" s="14">
        <v>24769</v>
      </c>
      <c r="B84" s="11" t="s">
        <v>195</v>
      </c>
      <c r="C84" s="25" t="s">
        <v>91</v>
      </c>
      <c r="D84" s="25" t="s">
        <v>92</v>
      </c>
      <c r="E84" s="18">
        <v>3785</v>
      </c>
      <c r="F84" s="26" t="s">
        <v>19</v>
      </c>
      <c r="G84" s="31">
        <v>0</v>
      </c>
      <c r="H84" s="28">
        <v>0</v>
      </c>
      <c r="I84" s="29">
        <f t="shared" si="9"/>
        <v>0</v>
      </c>
      <c r="J84" s="29">
        <f t="shared" si="7"/>
        <v>0</v>
      </c>
    </row>
    <row r="85" spans="1:10" s="6" customFormat="1" ht="33" x14ac:dyDescent="0.3">
      <c r="A85" s="14">
        <v>24413</v>
      </c>
      <c r="B85" s="11" t="s">
        <v>196</v>
      </c>
      <c r="C85" s="25" t="s">
        <v>91</v>
      </c>
      <c r="D85" s="25" t="s">
        <v>93</v>
      </c>
      <c r="E85" s="18">
        <v>1400</v>
      </c>
      <c r="F85" s="26" t="s">
        <v>19</v>
      </c>
      <c r="G85" s="31">
        <v>0</v>
      </c>
      <c r="H85" s="28">
        <v>0</v>
      </c>
      <c r="I85" s="29">
        <f t="shared" si="9"/>
        <v>0</v>
      </c>
      <c r="J85" s="29">
        <f t="shared" si="7"/>
        <v>0</v>
      </c>
    </row>
    <row r="86" spans="1:10" s="6" customFormat="1" ht="33" x14ac:dyDescent="0.3">
      <c r="A86" s="14">
        <v>24493</v>
      </c>
      <c r="B86" s="11" t="s">
        <v>197</v>
      </c>
      <c r="C86" s="25" t="s">
        <v>274</v>
      </c>
      <c r="D86" s="25" t="s">
        <v>94</v>
      </c>
      <c r="E86" s="18">
        <v>65</v>
      </c>
      <c r="F86" s="26" t="s">
        <v>1</v>
      </c>
      <c r="G86" s="27" t="s">
        <v>20</v>
      </c>
      <c r="H86" s="28">
        <v>0</v>
      </c>
      <c r="I86" s="29">
        <f t="shared" si="8"/>
        <v>0</v>
      </c>
      <c r="J86" s="29">
        <f t="shared" si="7"/>
        <v>0</v>
      </c>
    </row>
    <row r="87" spans="1:10" s="6" customFormat="1" ht="33" x14ac:dyDescent="0.3">
      <c r="A87" s="14">
        <v>24494</v>
      </c>
      <c r="B87" s="11" t="s">
        <v>198</v>
      </c>
      <c r="C87" s="25" t="s">
        <v>274</v>
      </c>
      <c r="D87" s="25" t="s">
        <v>95</v>
      </c>
      <c r="E87" s="18">
        <v>30</v>
      </c>
      <c r="F87" s="26" t="s">
        <v>1</v>
      </c>
      <c r="G87" s="27" t="s">
        <v>20</v>
      </c>
      <c r="H87" s="28">
        <v>0</v>
      </c>
      <c r="I87" s="29">
        <f t="shared" si="8"/>
        <v>0</v>
      </c>
      <c r="J87" s="29">
        <f t="shared" si="7"/>
        <v>0</v>
      </c>
    </row>
    <row r="88" spans="1:10" s="6" customFormat="1" ht="33" x14ac:dyDescent="0.3">
      <c r="A88" s="14">
        <v>24495</v>
      </c>
      <c r="B88" s="11" t="s">
        <v>199</v>
      </c>
      <c r="C88" s="25" t="s">
        <v>274</v>
      </c>
      <c r="D88" s="25" t="s">
        <v>96</v>
      </c>
      <c r="E88" s="18">
        <v>5</v>
      </c>
      <c r="F88" s="26" t="s">
        <v>1</v>
      </c>
      <c r="G88" s="27" t="s">
        <v>20</v>
      </c>
      <c r="H88" s="28">
        <v>0</v>
      </c>
      <c r="I88" s="29">
        <f t="shared" si="8"/>
        <v>0</v>
      </c>
      <c r="J88" s="29">
        <f t="shared" si="7"/>
        <v>0</v>
      </c>
    </row>
    <row r="89" spans="1:10" s="6" customFormat="1" ht="33" x14ac:dyDescent="0.3">
      <c r="A89" s="14">
        <v>24496</v>
      </c>
      <c r="B89" s="11" t="s">
        <v>200</v>
      </c>
      <c r="C89" s="25" t="s">
        <v>274</v>
      </c>
      <c r="D89" s="25" t="s">
        <v>97</v>
      </c>
      <c r="E89" s="18">
        <v>5</v>
      </c>
      <c r="F89" s="26" t="s">
        <v>1</v>
      </c>
      <c r="G89" s="27" t="s">
        <v>20</v>
      </c>
      <c r="H89" s="28">
        <v>0</v>
      </c>
      <c r="I89" s="29">
        <f t="shared" si="8"/>
        <v>0</v>
      </c>
      <c r="J89" s="29">
        <f t="shared" si="7"/>
        <v>0</v>
      </c>
    </row>
    <row r="90" spans="1:10" s="6" customFormat="1" ht="33" x14ac:dyDescent="0.3">
      <c r="A90" s="14">
        <v>24497</v>
      </c>
      <c r="B90" s="11" t="s">
        <v>201</v>
      </c>
      <c r="C90" s="25" t="s">
        <v>274</v>
      </c>
      <c r="D90" s="25" t="s">
        <v>98</v>
      </c>
      <c r="E90" s="18">
        <v>5</v>
      </c>
      <c r="F90" s="26" t="s">
        <v>1</v>
      </c>
      <c r="G90" s="27" t="s">
        <v>20</v>
      </c>
      <c r="H90" s="28">
        <v>0</v>
      </c>
      <c r="I90" s="29">
        <f t="shared" si="8"/>
        <v>0</v>
      </c>
      <c r="J90" s="29">
        <f t="shared" si="7"/>
        <v>0</v>
      </c>
    </row>
    <row r="91" spans="1:10" s="6" customFormat="1" ht="33" x14ac:dyDescent="0.3">
      <c r="A91" s="14">
        <v>24498</v>
      </c>
      <c r="B91" s="11" t="s">
        <v>202</v>
      </c>
      <c r="C91" s="25" t="s">
        <v>274</v>
      </c>
      <c r="D91" s="25" t="s">
        <v>99</v>
      </c>
      <c r="E91" s="18">
        <v>5</v>
      </c>
      <c r="F91" s="26" t="s">
        <v>1</v>
      </c>
      <c r="G91" s="27" t="s">
        <v>20</v>
      </c>
      <c r="H91" s="28">
        <v>0</v>
      </c>
      <c r="I91" s="29">
        <f t="shared" si="8"/>
        <v>0</v>
      </c>
      <c r="J91" s="29">
        <f t="shared" si="7"/>
        <v>0</v>
      </c>
    </row>
    <row r="92" spans="1:10" s="6" customFormat="1" ht="33" x14ac:dyDescent="0.3">
      <c r="A92" s="14">
        <v>24499</v>
      </c>
      <c r="B92" s="11" t="s">
        <v>203</v>
      </c>
      <c r="C92" s="25" t="s">
        <v>274</v>
      </c>
      <c r="D92" s="25" t="s">
        <v>100</v>
      </c>
      <c r="E92" s="18">
        <v>25</v>
      </c>
      <c r="F92" s="26" t="s">
        <v>1</v>
      </c>
      <c r="G92" s="27" t="s">
        <v>20</v>
      </c>
      <c r="H92" s="28">
        <v>0</v>
      </c>
      <c r="I92" s="29">
        <f t="shared" si="8"/>
        <v>0</v>
      </c>
      <c r="J92" s="29">
        <f t="shared" si="7"/>
        <v>0</v>
      </c>
    </row>
    <row r="93" spans="1:10" s="6" customFormat="1" ht="66" x14ac:dyDescent="0.3">
      <c r="A93" s="14">
        <v>24500</v>
      </c>
      <c r="B93" s="11" t="s">
        <v>204</v>
      </c>
      <c r="C93" s="25" t="s">
        <v>275</v>
      </c>
      <c r="D93" s="25" t="s">
        <v>94</v>
      </c>
      <c r="E93" s="18">
        <v>725</v>
      </c>
      <c r="F93" s="26" t="s">
        <v>1</v>
      </c>
      <c r="G93" s="27" t="s">
        <v>20</v>
      </c>
      <c r="H93" s="28">
        <v>0</v>
      </c>
      <c r="I93" s="29">
        <f t="shared" si="8"/>
        <v>0</v>
      </c>
      <c r="J93" s="29">
        <f t="shared" si="7"/>
        <v>0</v>
      </c>
    </row>
    <row r="94" spans="1:10" s="6" customFormat="1" ht="99" x14ac:dyDescent="0.3">
      <c r="A94" s="14">
        <v>24501</v>
      </c>
      <c r="B94" s="11" t="s">
        <v>205</v>
      </c>
      <c r="C94" s="25" t="s">
        <v>276</v>
      </c>
      <c r="D94" s="25" t="s">
        <v>95</v>
      </c>
      <c r="E94" s="18">
        <v>300</v>
      </c>
      <c r="F94" s="26" t="s">
        <v>1</v>
      </c>
      <c r="G94" s="27" t="s">
        <v>20</v>
      </c>
      <c r="H94" s="28">
        <v>0</v>
      </c>
      <c r="I94" s="29">
        <f t="shared" si="8"/>
        <v>0</v>
      </c>
      <c r="J94" s="29">
        <f t="shared" si="7"/>
        <v>0</v>
      </c>
    </row>
    <row r="95" spans="1:10" s="6" customFormat="1" ht="66" x14ac:dyDescent="0.3">
      <c r="A95" s="16">
        <v>24502</v>
      </c>
      <c r="B95" s="11" t="s">
        <v>206</v>
      </c>
      <c r="C95" s="25" t="s">
        <v>277</v>
      </c>
      <c r="D95" s="25" t="s">
        <v>96</v>
      </c>
      <c r="E95" s="18">
        <v>5</v>
      </c>
      <c r="F95" s="36" t="s">
        <v>1</v>
      </c>
      <c r="G95" s="27" t="s">
        <v>20</v>
      </c>
      <c r="H95" s="28">
        <v>0</v>
      </c>
      <c r="I95" s="29">
        <f t="shared" si="8"/>
        <v>0</v>
      </c>
      <c r="J95" s="29">
        <f t="shared" si="7"/>
        <v>0</v>
      </c>
    </row>
    <row r="96" spans="1:10" s="6" customFormat="1" ht="66" x14ac:dyDescent="0.3">
      <c r="A96" s="16">
        <v>24503</v>
      </c>
      <c r="B96" s="11" t="s">
        <v>207</v>
      </c>
      <c r="C96" s="25" t="s">
        <v>275</v>
      </c>
      <c r="D96" s="25" t="s">
        <v>97</v>
      </c>
      <c r="E96" s="18">
        <v>70</v>
      </c>
      <c r="F96" s="36" t="s">
        <v>1</v>
      </c>
      <c r="G96" s="27" t="s">
        <v>20</v>
      </c>
      <c r="H96" s="28">
        <v>0</v>
      </c>
      <c r="I96" s="29">
        <f t="shared" si="8"/>
        <v>0</v>
      </c>
      <c r="J96" s="29">
        <f t="shared" si="7"/>
        <v>0</v>
      </c>
    </row>
    <row r="97" spans="1:10" s="6" customFormat="1" ht="99" x14ac:dyDescent="0.3">
      <c r="A97" s="16">
        <v>24504</v>
      </c>
      <c r="B97" s="11" t="s">
        <v>208</v>
      </c>
      <c r="C97" s="25" t="s">
        <v>276</v>
      </c>
      <c r="D97" s="25" t="s">
        <v>98</v>
      </c>
      <c r="E97" s="18">
        <v>50</v>
      </c>
      <c r="F97" s="36" t="s">
        <v>1</v>
      </c>
      <c r="G97" s="27" t="s">
        <v>20</v>
      </c>
      <c r="H97" s="28">
        <v>0</v>
      </c>
      <c r="I97" s="29">
        <f t="shared" si="8"/>
        <v>0</v>
      </c>
      <c r="J97" s="29">
        <f t="shared" si="7"/>
        <v>0</v>
      </c>
    </row>
    <row r="98" spans="1:10" s="6" customFormat="1" ht="66" x14ac:dyDescent="0.3">
      <c r="A98" s="16">
        <v>24505</v>
      </c>
      <c r="B98" s="11" t="s">
        <v>209</v>
      </c>
      <c r="C98" s="25" t="s">
        <v>275</v>
      </c>
      <c r="D98" s="25" t="s">
        <v>99</v>
      </c>
      <c r="E98" s="18">
        <v>10</v>
      </c>
      <c r="F98" s="36" t="s">
        <v>1</v>
      </c>
      <c r="G98" s="27" t="s">
        <v>20</v>
      </c>
      <c r="H98" s="28">
        <v>0</v>
      </c>
      <c r="I98" s="29">
        <f t="shared" si="8"/>
        <v>0</v>
      </c>
      <c r="J98" s="29">
        <f t="shared" si="7"/>
        <v>0</v>
      </c>
    </row>
    <row r="99" spans="1:10" s="6" customFormat="1" ht="49.5" x14ac:dyDescent="0.3">
      <c r="A99" s="16">
        <v>24506</v>
      </c>
      <c r="B99" s="11" t="s">
        <v>210</v>
      </c>
      <c r="C99" s="25" t="s">
        <v>278</v>
      </c>
      <c r="D99" s="25" t="s">
        <v>100</v>
      </c>
      <c r="E99" s="18">
        <v>115</v>
      </c>
      <c r="F99" s="36" t="s">
        <v>1</v>
      </c>
      <c r="G99" s="27" t="s">
        <v>20</v>
      </c>
      <c r="H99" s="28">
        <v>0</v>
      </c>
      <c r="I99" s="29">
        <f t="shared" si="8"/>
        <v>0</v>
      </c>
      <c r="J99" s="29">
        <f t="shared" si="7"/>
        <v>0</v>
      </c>
    </row>
    <row r="100" spans="1:10" s="6" customFormat="1" ht="49.5" x14ac:dyDescent="0.3">
      <c r="A100" s="16">
        <v>24684</v>
      </c>
      <c r="B100" s="11" t="s">
        <v>211</v>
      </c>
      <c r="C100" s="25" t="s">
        <v>279</v>
      </c>
      <c r="D100" s="25" t="s">
        <v>101</v>
      </c>
      <c r="E100" s="18">
        <v>13770</v>
      </c>
      <c r="F100" s="36" t="s">
        <v>34</v>
      </c>
      <c r="G100" s="27" t="s">
        <v>20</v>
      </c>
      <c r="H100" s="28">
        <v>0</v>
      </c>
      <c r="I100" s="29">
        <f t="shared" si="8"/>
        <v>0</v>
      </c>
      <c r="J100" s="29">
        <f t="shared" si="7"/>
        <v>0</v>
      </c>
    </row>
    <row r="101" spans="1:10" s="6" customFormat="1" ht="66" x14ac:dyDescent="0.3">
      <c r="A101" s="16">
        <v>24685</v>
      </c>
      <c r="B101" s="11" t="s">
        <v>212</v>
      </c>
      <c r="C101" s="25" t="s">
        <v>280</v>
      </c>
      <c r="D101" s="25" t="s">
        <v>102</v>
      </c>
      <c r="E101" s="18">
        <v>4345</v>
      </c>
      <c r="F101" s="36" t="s">
        <v>34</v>
      </c>
      <c r="G101" s="27" t="s">
        <v>20</v>
      </c>
      <c r="H101" s="28">
        <v>0</v>
      </c>
      <c r="I101" s="29">
        <f t="shared" si="8"/>
        <v>0</v>
      </c>
      <c r="J101" s="29">
        <f t="shared" si="7"/>
        <v>0</v>
      </c>
    </row>
    <row r="102" spans="1:10" s="6" customFormat="1" ht="49.5" x14ac:dyDescent="0.3">
      <c r="A102" s="16">
        <v>26833</v>
      </c>
      <c r="B102" s="11" t="s">
        <v>213</v>
      </c>
      <c r="C102" s="25" t="s">
        <v>281</v>
      </c>
      <c r="D102" s="25" t="s">
        <v>282</v>
      </c>
      <c r="E102" s="18">
        <v>7500</v>
      </c>
      <c r="F102" s="36" t="s">
        <v>34</v>
      </c>
      <c r="G102" s="27" t="s">
        <v>20</v>
      </c>
      <c r="H102" s="28">
        <v>0</v>
      </c>
      <c r="I102" s="29">
        <f t="shared" si="8"/>
        <v>0</v>
      </c>
      <c r="J102" s="29">
        <f t="shared" si="7"/>
        <v>0</v>
      </c>
    </row>
    <row r="103" spans="1:10" s="6" customFormat="1" ht="99" x14ac:dyDescent="0.3">
      <c r="A103" s="16">
        <v>26834</v>
      </c>
      <c r="B103" s="11" t="s">
        <v>214</v>
      </c>
      <c r="C103" s="25" t="s">
        <v>283</v>
      </c>
      <c r="D103" s="25" t="s">
        <v>284</v>
      </c>
      <c r="E103" s="18">
        <v>13500</v>
      </c>
      <c r="F103" s="36" t="s">
        <v>34</v>
      </c>
      <c r="G103" s="27" t="s">
        <v>20</v>
      </c>
      <c r="H103" s="28">
        <v>0</v>
      </c>
      <c r="I103" s="29">
        <f t="shared" si="8"/>
        <v>0</v>
      </c>
      <c r="J103" s="29">
        <f t="shared" si="7"/>
        <v>0</v>
      </c>
    </row>
    <row r="104" spans="1:10" s="6" customFormat="1" ht="99" x14ac:dyDescent="0.3">
      <c r="A104" s="16">
        <v>26835</v>
      </c>
      <c r="B104" s="11" t="s">
        <v>215</v>
      </c>
      <c r="C104" s="25" t="s">
        <v>285</v>
      </c>
      <c r="D104" s="25" t="s">
        <v>286</v>
      </c>
      <c r="E104" s="18">
        <v>25000</v>
      </c>
      <c r="F104" s="36" t="s">
        <v>34</v>
      </c>
      <c r="G104" s="27" t="s">
        <v>20</v>
      </c>
      <c r="H104" s="28">
        <v>0</v>
      </c>
      <c r="I104" s="29">
        <f t="shared" si="8"/>
        <v>0</v>
      </c>
      <c r="J104" s="29">
        <f t="shared" si="7"/>
        <v>0</v>
      </c>
    </row>
    <row r="105" spans="1:10" s="6" customFormat="1" ht="99" x14ac:dyDescent="0.3">
      <c r="A105" s="16">
        <v>26836</v>
      </c>
      <c r="B105" s="11" t="s">
        <v>216</v>
      </c>
      <c r="C105" s="25" t="s">
        <v>287</v>
      </c>
      <c r="D105" s="25" t="s">
        <v>288</v>
      </c>
      <c r="E105" s="18">
        <v>37500</v>
      </c>
      <c r="F105" s="36" t="s">
        <v>34</v>
      </c>
      <c r="G105" s="27" t="s">
        <v>20</v>
      </c>
      <c r="H105" s="28">
        <v>0</v>
      </c>
      <c r="I105" s="29">
        <f t="shared" si="8"/>
        <v>0</v>
      </c>
      <c r="J105" s="29">
        <f t="shared" si="7"/>
        <v>0</v>
      </c>
    </row>
    <row r="106" spans="1:10" s="6" customFormat="1" ht="99" x14ac:dyDescent="0.3">
      <c r="A106" s="16">
        <v>26837</v>
      </c>
      <c r="B106" s="11" t="s">
        <v>217</v>
      </c>
      <c r="C106" s="25" t="s">
        <v>289</v>
      </c>
      <c r="D106" s="25" t="s">
        <v>286</v>
      </c>
      <c r="E106" s="18">
        <v>350</v>
      </c>
      <c r="F106" s="36" t="s">
        <v>34</v>
      </c>
      <c r="G106" s="27" t="s">
        <v>20</v>
      </c>
      <c r="H106" s="28">
        <v>0</v>
      </c>
      <c r="I106" s="29">
        <f t="shared" si="8"/>
        <v>0</v>
      </c>
      <c r="J106" s="29">
        <f t="shared" si="7"/>
        <v>0</v>
      </c>
    </row>
    <row r="107" spans="1:10" s="6" customFormat="1" ht="99" x14ac:dyDescent="0.3">
      <c r="A107" s="16">
        <v>26873</v>
      </c>
      <c r="B107" s="11" t="s">
        <v>218</v>
      </c>
      <c r="C107" s="25" t="s">
        <v>290</v>
      </c>
      <c r="D107" s="25" t="s">
        <v>291</v>
      </c>
      <c r="E107" s="18">
        <v>21360</v>
      </c>
      <c r="F107" s="36" t="s">
        <v>34</v>
      </c>
      <c r="G107" s="27" t="s">
        <v>20</v>
      </c>
      <c r="H107" s="28">
        <v>0</v>
      </c>
      <c r="I107" s="29">
        <f t="shared" si="8"/>
        <v>0</v>
      </c>
      <c r="J107" s="29">
        <f t="shared" si="7"/>
        <v>0</v>
      </c>
    </row>
    <row r="108" spans="1:10" s="6" customFormat="1" ht="99" x14ac:dyDescent="0.3">
      <c r="A108" s="14">
        <v>26874</v>
      </c>
      <c r="B108" s="11" t="s">
        <v>219</v>
      </c>
      <c r="C108" s="25" t="s">
        <v>292</v>
      </c>
      <c r="D108" s="25" t="s">
        <v>293</v>
      </c>
      <c r="E108" s="18">
        <v>5880</v>
      </c>
      <c r="F108" s="26" t="s">
        <v>34</v>
      </c>
      <c r="G108" s="27" t="s">
        <v>20</v>
      </c>
      <c r="H108" s="28">
        <v>0</v>
      </c>
      <c r="I108" s="29">
        <f t="shared" si="8"/>
        <v>0</v>
      </c>
      <c r="J108" s="29">
        <f t="shared" si="7"/>
        <v>0</v>
      </c>
    </row>
    <row r="109" spans="1:10" s="6" customFormat="1" ht="99" x14ac:dyDescent="0.3">
      <c r="A109" s="14">
        <v>26875</v>
      </c>
      <c r="B109" s="11" t="s">
        <v>220</v>
      </c>
      <c r="C109" s="25" t="s">
        <v>294</v>
      </c>
      <c r="D109" s="25" t="s">
        <v>295</v>
      </c>
      <c r="E109" s="18">
        <v>5340</v>
      </c>
      <c r="F109" s="26" t="s">
        <v>34</v>
      </c>
      <c r="G109" s="27" t="s">
        <v>20</v>
      </c>
      <c r="H109" s="28">
        <v>0</v>
      </c>
      <c r="I109" s="29">
        <f t="shared" si="8"/>
        <v>0</v>
      </c>
      <c r="J109" s="29">
        <f t="shared" si="7"/>
        <v>0</v>
      </c>
    </row>
    <row r="110" spans="1:10" s="6" customFormat="1" ht="49.5" x14ac:dyDescent="0.3">
      <c r="A110" s="14">
        <v>26876</v>
      </c>
      <c r="B110" s="11" t="s">
        <v>221</v>
      </c>
      <c r="C110" s="25" t="s">
        <v>296</v>
      </c>
      <c r="D110" s="30" t="s">
        <v>297</v>
      </c>
      <c r="E110" s="18">
        <v>1470</v>
      </c>
      <c r="F110" s="26" t="s">
        <v>34</v>
      </c>
      <c r="G110" s="27" t="s">
        <v>20</v>
      </c>
      <c r="H110" s="28">
        <v>0</v>
      </c>
      <c r="I110" s="29">
        <f t="shared" si="8"/>
        <v>0</v>
      </c>
      <c r="J110" s="29">
        <f t="shared" si="7"/>
        <v>0</v>
      </c>
    </row>
    <row r="111" spans="1:10" s="6" customFormat="1" ht="49.5" x14ac:dyDescent="0.3">
      <c r="A111" s="14">
        <v>25766</v>
      </c>
      <c r="B111" s="11" t="s">
        <v>222</v>
      </c>
      <c r="C111" s="25" t="s">
        <v>298</v>
      </c>
      <c r="D111" s="30" t="s">
        <v>103</v>
      </c>
      <c r="E111" s="18">
        <v>5</v>
      </c>
      <c r="F111" s="26" t="s">
        <v>1</v>
      </c>
      <c r="G111" s="27" t="s">
        <v>20</v>
      </c>
      <c r="H111" s="28">
        <v>0</v>
      </c>
      <c r="I111" s="29">
        <f t="shared" si="8"/>
        <v>0</v>
      </c>
      <c r="J111" s="29">
        <f t="shared" si="7"/>
        <v>0</v>
      </c>
    </row>
    <row r="112" spans="1:10" s="6" customFormat="1" ht="49.5" x14ac:dyDescent="0.3">
      <c r="A112" s="14">
        <v>25765</v>
      </c>
      <c r="B112" s="11" t="s">
        <v>223</v>
      </c>
      <c r="C112" s="25" t="s">
        <v>299</v>
      </c>
      <c r="D112" s="25" t="s">
        <v>104</v>
      </c>
      <c r="E112" s="18">
        <v>10</v>
      </c>
      <c r="F112" s="26" t="s">
        <v>1</v>
      </c>
      <c r="G112" s="27" t="s">
        <v>20</v>
      </c>
      <c r="H112" s="28">
        <v>0</v>
      </c>
      <c r="I112" s="29">
        <f t="shared" si="8"/>
        <v>0</v>
      </c>
      <c r="J112" s="29">
        <f t="shared" si="7"/>
        <v>0</v>
      </c>
    </row>
    <row r="113" spans="1:10" s="6" customFormat="1" ht="33" x14ac:dyDescent="0.3">
      <c r="A113" s="14">
        <v>24365</v>
      </c>
      <c r="B113" s="11" t="s">
        <v>224</v>
      </c>
      <c r="C113" s="25" t="s">
        <v>300</v>
      </c>
      <c r="D113" s="25" t="s">
        <v>105</v>
      </c>
      <c r="E113" s="18">
        <v>11835</v>
      </c>
      <c r="F113" s="26" t="s">
        <v>106</v>
      </c>
      <c r="G113" s="27" t="s">
        <v>20</v>
      </c>
      <c r="H113" s="28">
        <v>0</v>
      </c>
      <c r="I113" s="29">
        <f t="shared" si="8"/>
        <v>0</v>
      </c>
      <c r="J113" s="29">
        <f t="shared" si="7"/>
        <v>0</v>
      </c>
    </row>
    <row r="114" spans="1:10" s="6" customFormat="1" ht="49.5" x14ac:dyDescent="0.3">
      <c r="A114" s="14">
        <v>24366</v>
      </c>
      <c r="B114" s="11" t="s">
        <v>225</v>
      </c>
      <c r="C114" s="25" t="s">
        <v>301</v>
      </c>
      <c r="D114" s="25" t="s">
        <v>107</v>
      </c>
      <c r="E114" s="18">
        <v>1610</v>
      </c>
      <c r="F114" s="26" t="s">
        <v>106</v>
      </c>
      <c r="G114" s="27" t="s">
        <v>20</v>
      </c>
      <c r="H114" s="28">
        <v>0</v>
      </c>
      <c r="I114" s="29">
        <f t="shared" si="8"/>
        <v>0</v>
      </c>
      <c r="J114" s="29">
        <f t="shared" si="7"/>
        <v>0</v>
      </c>
    </row>
    <row r="115" spans="1:10" s="6" customFormat="1" ht="49.5" x14ac:dyDescent="0.3">
      <c r="A115" s="14">
        <v>24367</v>
      </c>
      <c r="B115" s="11" t="s">
        <v>226</v>
      </c>
      <c r="C115" s="25" t="s">
        <v>301</v>
      </c>
      <c r="D115" s="25" t="s">
        <v>108</v>
      </c>
      <c r="E115" s="18">
        <v>2255</v>
      </c>
      <c r="F115" s="26" t="s">
        <v>106</v>
      </c>
      <c r="G115" s="27" t="s">
        <v>20</v>
      </c>
      <c r="H115" s="28">
        <v>0</v>
      </c>
      <c r="I115" s="29">
        <f t="shared" si="8"/>
        <v>0</v>
      </c>
      <c r="J115" s="29">
        <f t="shared" si="7"/>
        <v>0</v>
      </c>
    </row>
    <row r="116" spans="1:10" s="6" customFormat="1" ht="49.5" x14ac:dyDescent="0.3">
      <c r="A116" s="14">
        <v>24368</v>
      </c>
      <c r="B116" s="11" t="s">
        <v>227</v>
      </c>
      <c r="C116" s="25" t="s">
        <v>301</v>
      </c>
      <c r="D116" s="25" t="s">
        <v>109</v>
      </c>
      <c r="E116" s="18">
        <v>2100</v>
      </c>
      <c r="F116" s="26" t="s">
        <v>106</v>
      </c>
      <c r="G116" s="27" t="s">
        <v>20</v>
      </c>
      <c r="H116" s="28">
        <v>0</v>
      </c>
      <c r="I116" s="29">
        <f t="shared" si="8"/>
        <v>0</v>
      </c>
      <c r="J116" s="29">
        <f t="shared" si="7"/>
        <v>0</v>
      </c>
    </row>
    <row r="117" spans="1:10" s="6" customFormat="1" ht="49.5" x14ac:dyDescent="0.3">
      <c r="A117" s="14">
        <v>24507</v>
      </c>
      <c r="B117" s="11" t="s">
        <v>228</v>
      </c>
      <c r="C117" s="25" t="s">
        <v>301</v>
      </c>
      <c r="D117" s="25" t="s">
        <v>110</v>
      </c>
      <c r="E117" s="18">
        <v>100</v>
      </c>
      <c r="F117" s="26" t="s">
        <v>106</v>
      </c>
      <c r="G117" s="27" t="s">
        <v>20</v>
      </c>
      <c r="H117" s="28">
        <v>0</v>
      </c>
      <c r="I117" s="29">
        <f t="shared" si="8"/>
        <v>0</v>
      </c>
      <c r="J117" s="29">
        <f t="shared" si="7"/>
        <v>0</v>
      </c>
    </row>
    <row r="118" spans="1:10" s="6" customFormat="1" ht="49.5" x14ac:dyDescent="0.3">
      <c r="A118" s="14">
        <v>24508</v>
      </c>
      <c r="B118" s="11" t="s">
        <v>229</v>
      </c>
      <c r="C118" s="25" t="s">
        <v>301</v>
      </c>
      <c r="D118" s="25" t="s">
        <v>111</v>
      </c>
      <c r="E118" s="18">
        <v>2275</v>
      </c>
      <c r="F118" s="26" t="s">
        <v>106</v>
      </c>
      <c r="G118" s="27" t="s">
        <v>20</v>
      </c>
      <c r="H118" s="28">
        <v>0</v>
      </c>
      <c r="I118" s="29">
        <f t="shared" si="8"/>
        <v>0</v>
      </c>
      <c r="J118" s="29">
        <f t="shared" si="7"/>
        <v>0</v>
      </c>
    </row>
    <row r="119" spans="1:10" s="6" customFormat="1" ht="33" x14ac:dyDescent="0.3">
      <c r="A119" s="14">
        <v>26877</v>
      </c>
      <c r="B119" s="11" t="s">
        <v>230</v>
      </c>
      <c r="C119" s="25" t="s">
        <v>302</v>
      </c>
      <c r="D119" s="25"/>
      <c r="E119" s="18">
        <v>60</v>
      </c>
      <c r="F119" s="26" t="s">
        <v>106</v>
      </c>
      <c r="G119" s="27" t="s">
        <v>20</v>
      </c>
      <c r="H119" s="28">
        <v>0</v>
      </c>
      <c r="I119" s="29">
        <f t="shared" si="8"/>
        <v>0</v>
      </c>
      <c r="J119" s="29">
        <f t="shared" si="7"/>
        <v>0</v>
      </c>
    </row>
    <row r="120" spans="1:10" s="6" customFormat="1" ht="99.75" thickBot="1" x14ac:dyDescent="0.35">
      <c r="A120" s="15">
        <v>24414</v>
      </c>
      <c r="B120" s="11" t="s">
        <v>231</v>
      </c>
      <c r="C120" s="37" t="s">
        <v>303</v>
      </c>
      <c r="D120" s="37" t="s">
        <v>112</v>
      </c>
      <c r="E120" s="24">
        <v>120</v>
      </c>
      <c r="F120" s="38" t="s">
        <v>1</v>
      </c>
      <c r="G120" s="39" t="s">
        <v>20</v>
      </c>
      <c r="H120" s="40">
        <v>0</v>
      </c>
      <c r="I120" s="41">
        <f t="shared" si="8"/>
        <v>0</v>
      </c>
      <c r="J120" s="41">
        <f t="shared" si="7"/>
        <v>0</v>
      </c>
    </row>
    <row r="121" spans="1:10" s="1" customFormat="1" ht="16.5" customHeight="1" thickTop="1" x14ac:dyDescent="0.2">
      <c r="B121" s="50" t="s">
        <v>113</v>
      </c>
      <c r="C121" s="51"/>
      <c r="D121" s="51"/>
      <c r="E121" s="52"/>
      <c r="F121" s="52"/>
      <c r="G121" s="22"/>
      <c r="H121" s="44"/>
      <c r="I121" s="22"/>
      <c r="J121" s="23">
        <f>SUM(J4:J120)</f>
        <v>0</v>
      </c>
    </row>
    <row r="122" spans="1:10" ht="16.5" customHeight="1" x14ac:dyDescent="0.3">
      <c r="B122" s="53" t="s">
        <v>304</v>
      </c>
      <c r="C122" s="53"/>
      <c r="D122" s="53"/>
      <c r="E122" s="53"/>
      <c r="F122" s="53"/>
      <c r="G122" s="12"/>
      <c r="H122" s="45"/>
      <c r="I122" s="12"/>
      <c r="J122" s="13">
        <f>J121*0.22</f>
        <v>0</v>
      </c>
    </row>
    <row r="123" spans="1:10" ht="16.5" customHeight="1" x14ac:dyDescent="0.3">
      <c r="B123" s="53" t="s">
        <v>114</v>
      </c>
      <c r="C123" s="53"/>
      <c r="D123" s="53"/>
      <c r="E123" s="53"/>
      <c r="F123" s="53"/>
      <c r="G123" s="12"/>
      <c r="H123" s="45"/>
      <c r="I123" s="12"/>
      <c r="J123" s="13">
        <f>J121*1.22</f>
        <v>0</v>
      </c>
    </row>
    <row r="124" spans="1:10" customFormat="1" ht="16.5" customHeight="1" x14ac:dyDescent="0.25">
      <c r="H124" s="46"/>
    </row>
    <row r="125" spans="1:10" customFormat="1" ht="16.5" customHeight="1" x14ac:dyDescent="0.25">
      <c r="H125" s="46"/>
    </row>
    <row r="126" spans="1:10" ht="16.5" customHeight="1" x14ac:dyDescent="0.3">
      <c r="B126" s="7" t="s">
        <v>5</v>
      </c>
      <c r="C126" s="7"/>
      <c r="D126" s="7"/>
      <c r="E126" s="7" t="s">
        <v>6</v>
      </c>
      <c r="F126" s="7"/>
      <c r="G126" s="7"/>
      <c r="H126" s="46"/>
      <c r="I126"/>
      <c r="J126"/>
    </row>
    <row r="127" spans="1:10" ht="16.5" customHeight="1" x14ac:dyDescent="0.3">
      <c r="B127" s="7"/>
      <c r="C127" s="7"/>
      <c r="D127" s="7"/>
      <c r="E127" s="7"/>
      <c r="F127" s="7"/>
      <c r="G127" s="7"/>
      <c r="H127" s="46"/>
      <c r="I127"/>
      <c r="J127"/>
    </row>
    <row r="128" spans="1:10" ht="16.5" customHeight="1" x14ac:dyDescent="0.3">
      <c r="B128" s="7"/>
      <c r="C128" s="7"/>
      <c r="D128" s="7"/>
      <c r="E128" s="7"/>
      <c r="F128" s="7"/>
      <c r="G128" s="7"/>
      <c r="H128" s="46"/>
      <c r="I128"/>
      <c r="J128"/>
    </row>
    <row r="129" spans="2:10" ht="16.5" customHeight="1" x14ac:dyDescent="0.3">
      <c r="B129" s="7"/>
      <c r="C129" s="7"/>
      <c r="D129" s="7"/>
      <c r="E129" s="7"/>
      <c r="F129" s="7"/>
      <c r="G129" s="7"/>
      <c r="H129" s="46"/>
      <c r="I129"/>
      <c r="J129"/>
    </row>
    <row r="130" spans="2:10" x14ac:dyDescent="0.3">
      <c r="B130" s="2" t="s">
        <v>7</v>
      </c>
      <c r="C130" s="9"/>
      <c r="D130" s="9"/>
      <c r="E130" s="8"/>
      <c r="F130" s="8"/>
      <c r="G130" s="8"/>
      <c r="H130" s="47"/>
      <c r="I130" s="8"/>
      <c r="J130" s="8"/>
    </row>
    <row r="131" spans="2:10" x14ac:dyDescent="0.3">
      <c r="B131" s="1" t="s">
        <v>8</v>
      </c>
    </row>
    <row r="132" spans="2:10" x14ac:dyDescent="0.3">
      <c r="B132" s="2" t="s">
        <v>9</v>
      </c>
      <c r="E132" s="10"/>
      <c r="F132" s="10"/>
      <c r="G132" s="10"/>
      <c r="H132" s="48"/>
    </row>
    <row r="133" spans="2:10" x14ac:dyDescent="0.3">
      <c r="B133" s="9"/>
      <c r="C133" s="9"/>
      <c r="D133" s="9"/>
      <c r="E133" s="9"/>
      <c r="F133" s="9"/>
      <c r="G133" s="9"/>
      <c r="H133" s="49"/>
      <c r="I133" s="9"/>
      <c r="J133" s="9"/>
    </row>
  </sheetData>
  <sheetProtection algorithmName="SHA-512" hashValue="n2PEnkJ/PjsxAsLW3p+GEfLLAOlbQHIQEN1h2YTxX5LtqtY0WZruHMUfRz2oSpCPnIu38L6TWTuEAxFb0tn6BQ==" saltValue="7GumlU5VVcM+FC/3w1JOTA==" spinCount="100000" sheet="1" selectLockedCells="1"/>
  <mergeCells count="3">
    <mergeCell ref="B121:F121"/>
    <mergeCell ref="B122:F122"/>
    <mergeCell ref="B123:F123"/>
  </mergeCells>
  <dataValidations count="2">
    <dataValidation type="custom" allowBlank="1" showInputMessage="1" showErrorMessage="1" error="Vse cene za enoto mere morajo biti vnesene v ponudbeni predračun na dve decimalni mesti natančno!" sqref="G14:H14 H15:H120 H4:H13 G32:G42 G82:G85 G47:G63 G66:G70 G75:G77 I4:I120" xr:uid="{76FFF2B8-E4CC-4D7A-91BE-85132CF6A334}">
      <formula1>OR(ROUND(MOD(G4*100,1),3)=0,ROUND(MOD(G4*100,1),3)=1)</formula1>
    </dataValidation>
    <dataValidation type="custom" allowBlank="1" showInputMessage="1" showErrorMessage="1" error="Vse cene na enoto morajo biti vnesene v ponudbeni predračun na dve decimalni mesti natančno !" sqref="E4:E120" xr:uid="{0E32ACCF-B948-4BF7-A161-91E46426F47C}">
      <formula1>OR(ROUND(MOD(E4*100,1),3)=0,ROUND(MOD(E4*100,1),3)=1)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E7251-BF25-49F0-B6AA-399119B672FF}">
  <dimension ref="A1:J133"/>
  <sheetViews>
    <sheetView view="pageBreakPreview" topLeftCell="B1" zoomScaleNormal="100" zoomScaleSheetLayoutView="100" workbookViewId="0">
      <selection activeCell="H119" sqref="H119"/>
    </sheetView>
  </sheetViews>
  <sheetFormatPr defaultColWidth="8.85546875" defaultRowHeight="16.5" x14ac:dyDescent="0.3"/>
  <cols>
    <col min="1" max="1" width="0" style="5" hidden="1" customWidth="1"/>
    <col min="2" max="2" width="5.7109375" style="5" customWidth="1"/>
    <col min="3" max="4" width="46.5703125" style="5" customWidth="1"/>
    <col min="5" max="7" width="13" style="3" customWidth="1"/>
    <col min="8" max="8" width="13" style="43" customWidth="1"/>
    <col min="9" max="9" width="14.7109375" style="4" customWidth="1"/>
    <col min="10" max="10" width="16.42578125" style="4" customWidth="1"/>
    <col min="11" max="16384" width="8.85546875" style="5"/>
  </cols>
  <sheetData>
    <row r="1" spans="1:10" ht="16.5" customHeight="1" x14ac:dyDescent="0.3">
      <c r="B1" s="1" t="s">
        <v>306</v>
      </c>
      <c r="C1" s="1"/>
      <c r="D1" s="1"/>
    </row>
    <row r="2" spans="1:10" ht="16.5" customHeight="1" thickBot="1" x14ac:dyDescent="0.35">
      <c r="B2" s="1"/>
      <c r="C2" s="1"/>
      <c r="D2" s="1"/>
    </row>
    <row r="3" spans="1:10" ht="57.75" thickBot="1" x14ac:dyDescent="0.35">
      <c r="A3" s="19" t="s">
        <v>116</v>
      </c>
      <c r="B3" s="20" t="s">
        <v>2</v>
      </c>
      <c r="C3" s="20" t="s">
        <v>12</v>
      </c>
      <c r="D3" s="20" t="s">
        <v>13</v>
      </c>
      <c r="E3" s="21" t="s">
        <v>0</v>
      </c>
      <c r="F3" s="21" t="s">
        <v>3</v>
      </c>
      <c r="G3" s="21" t="s">
        <v>14</v>
      </c>
      <c r="H3" s="20" t="s">
        <v>15</v>
      </c>
      <c r="I3" s="21" t="s">
        <v>16</v>
      </c>
      <c r="J3" s="21" t="s">
        <v>4</v>
      </c>
    </row>
    <row r="4" spans="1:10" s="6" customFormat="1" ht="82.5" x14ac:dyDescent="0.3">
      <c r="A4" s="17">
        <v>24731</v>
      </c>
      <c r="B4" s="11" t="s">
        <v>10</v>
      </c>
      <c r="C4" s="25" t="s">
        <v>17</v>
      </c>
      <c r="D4" s="25" t="s">
        <v>18</v>
      </c>
      <c r="E4" s="18">
        <v>1248</v>
      </c>
      <c r="F4" s="26" t="s">
        <v>19</v>
      </c>
      <c r="G4" s="27" t="s">
        <v>20</v>
      </c>
      <c r="H4" s="28">
        <v>0</v>
      </c>
      <c r="I4" s="29">
        <f t="shared" ref="I4:I13" si="0">H4</f>
        <v>0</v>
      </c>
      <c r="J4" s="29">
        <f>$E4*I4</f>
        <v>0</v>
      </c>
    </row>
    <row r="5" spans="1:10" s="6" customFormat="1" ht="82.5" x14ac:dyDescent="0.3">
      <c r="A5" s="14">
        <v>24732</v>
      </c>
      <c r="B5" s="11" t="s">
        <v>11</v>
      </c>
      <c r="C5" s="25" t="s">
        <v>17</v>
      </c>
      <c r="D5" s="25" t="s">
        <v>21</v>
      </c>
      <c r="E5" s="18">
        <v>35100</v>
      </c>
      <c r="F5" s="26" t="s">
        <v>19</v>
      </c>
      <c r="G5" s="27" t="s">
        <v>20</v>
      </c>
      <c r="H5" s="28">
        <v>0</v>
      </c>
      <c r="I5" s="29">
        <f t="shared" si="0"/>
        <v>0</v>
      </c>
      <c r="J5" s="29">
        <f t="shared" ref="J5:J68" si="1">$E5*I5</f>
        <v>0</v>
      </c>
    </row>
    <row r="6" spans="1:10" s="6" customFormat="1" ht="82.5" x14ac:dyDescent="0.3">
      <c r="A6" s="14">
        <v>24733</v>
      </c>
      <c r="B6" s="11" t="s">
        <v>117</v>
      </c>
      <c r="C6" s="25" t="s">
        <v>17</v>
      </c>
      <c r="D6" s="25" t="s">
        <v>22</v>
      </c>
      <c r="E6" s="18">
        <v>23352</v>
      </c>
      <c r="F6" s="26" t="s">
        <v>19</v>
      </c>
      <c r="G6" s="27" t="s">
        <v>20</v>
      </c>
      <c r="H6" s="28">
        <v>0</v>
      </c>
      <c r="I6" s="29">
        <f t="shared" si="0"/>
        <v>0</v>
      </c>
      <c r="J6" s="29">
        <f t="shared" si="1"/>
        <v>0</v>
      </c>
    </row>
    <row r="7" spans="1:10" s="6" customFormat="1" ht="82.5" x14ac:dyDescent="0.3">
      <c r="A7" s="14">
        <v>24734</v>
      </c>
      <c r="B7" s="11" t="s">
        <v>118</v>
      </c>
      <c r="C7" s="25" t="s">
        <v>17</v>
      </c>
      <c r="D7" s="25" t="s">
        <v>23</v>
      </c>
      <c r="E7" s="18">
        <v>3700</v>
      </c>
      <c r="F7" s="26" t="s">
        <v>19</v>
      </c>
      <c r="G7" s="27" t="s">
        <v>20</v>
      </c>
      <c r="H7" s="28">
        <v>0</v>
      </c>
      <c r="I7" s="29">
        <f t="shared" si="0"/>
        <v>0</v>
      </c>
      <c r="J7" s="29">
        <f t="shared" si="1"/>
        <v>0</v>
      </c>
    </row>
    <row r="8" spans="1:10" s="6" customFormat="1" ht="82.5" x14ac:dyDescent="0.3">
      <c r="A8" s="14">
        <v>24735</v>
      </c>
      <c r="B8" s="11" t="s">
        <v>119</v>
      </c>
      <c r="C8" s="25" t="s">
        <v>17</v>
      </c>
      <c r="D8" s="25" t="s">
        <v>24</v>
      </c>
      <c r="E8" s="18">
        <v>252</v>
      </c>
      <c r="F8" s="26" t="s">
        <v>19</v>
      </c>
      <c r="G8" s="27" t="s">
        <v>20</v>
      </c>
      <c r="H8" s="28">
        <v>0</v>
      </c>
      <c r="I8" s="29">
        <f t="shared" si="0"/>
        <v>0</v>
      </c>
      <c r="J8" s="29">
        <f t="shared" si="1"/>
        <v>0</v>
      </c>
    </row>
    <row r="9" spans="1:10" s="6" customFormat="1" ht="82.5" x14ac:dyDescent="0.3">
      <c r="A9" s="14">
        <v>24736</v>
      </c>
      <c r="B9" s="11" t="s">
        <v>120</v>
      </c>
      <c r="C9" s="25" t="s">
        <v>17</v>
      </c>
      <c r="D9" s="25" t="s">
        <v>25</v>
      </c>
      <c r="E9" s="18">
        <v>4</v>
      </c>
      <c r="F9" s="26" t="s">
        <v>19</v>
      </c>
      <c r="G9" s="27" t="s">
        <v>20</v>
      </c>
      <c r="H9" s="28">
        <v>0</v>
      </c>
      <c r="I9" s="29">
        <f t="shared" si="0"/>
        <v>0</v>
      </c>
      <c r="J9" s="29">
        <f t="shared" si="1"/>
        <v>0</v>
      </c>
    </row>
    <row r="10" spans="1:10" s="6" customFormat="1" ht="49.5" x14ac:dyDescent="0.3">
      <c r="A10" s="14">
        <v>24737</v>
      </c>
      <c r="B10" s="11" t="s">
        <v>121</v>
      </c>
      <c r="C10" s="25" t="s">
        <v>26</v>
      </c>
      <c r="D10" s="25" t="s">
        <v>18</v>
      </c>
      <c r="E10" s="18">
        <v>332</v>
      </c>
      <c r="F10" s="26" t="s">
        <v>19</v>
      </c>
      <c r="G10" s="27" t="s">
        <v>20</v>
      </c>
      <c r="H10" s="28">
        <v>0</v>
      </c>
      <c r="I10" s="29">
        <f t="shared" si="0"/>
        <v>0</v>
      </c>
      <c r="J10" s="29">
        <f t="shared" si="1"/>
        <v>0</v>
      </c>
    </row>
    <row r="11" spans="1:10" s="6" customFormat="1" ht="49.5" x14ac:dyDescent="0.3">
      <c r="A11" s="14">
        <v>24738</v>
      </c>
      <c r="B11" s="11" t="s">
        <v>122</v>
      </c>
      <c r="C11" s="25" t="s">
        <v>26</v>
      </c>
      <c r="D11" s="25" t="s">
        <v>21</v>
      </c>
      <c r="E11" s="18">
        <v>10508</v>
      </c>
      <c r="F11" s="26" t="s">
        <v>19</v>
      </c>
      <c r="G11" s="27" t="s">
        <v>20</v>
      </c>
      <c r="H11" s="28">
        <v>0</v>
      </c>
      <c r="I11" s="29">
        <f t="shared" si="0"/>
        <v>0</v>
      </c>
      <c r="J11" s="29">
        <f t="shared" si="1"/>
        <v>0</v>
      </c>
    </row>
    <row r="12" spans="1:10" s="6" customFormat="1" ht="49.5" x14ac:dyDescent="0.3">
      <c r="A12" s="14">
        <v>24739</v>
      </c>
      <c r="B12" s="11" t="s">
        <v>123</v>
      </c>
      <c r="C12" s="25" t="s">
        <v>26</v>
      </c>
      <c r="D12" s="25" t="s">
        <v>22</v>
      </c>
      <c r="E12" s="18">
        <v>4780</v>
      </c>
      <c r="F12" s="26" t="s">
        <v>19</v>
      </c>
      <c r="G12" s="27" t="s">
        <v>20</v>
      </c>
      <c r="H12" s="28">
        <v>0</v>
      </c>
      <c r="I12" s="29">
        <f t="shared" si="0"/>
        <v>0</v>
      </c>
      <c r="J12" s="29">
        <f t="shared" si="1"/>
        <v>0</v>
      </c>
    </row>
    <row r="13" spans="1:10" s="6" customFormat="1" ht="82.5" x14ac:dyDescent="0.3">
      <c r="A13" s="14">
        <v>24740</v>
      </c>
      <c r="B13" s="11" t="s">
        <v>124</v>
      </c>
      <c r="C13" s="25" t="s">
        <v>27</v>
      </c>
      <c r="D13" s="25"/>
      <c r="E13" s="18">
        <v>59564</v>
      </c>
      <c r="F13" s="26" t="s">
        <v>19</v>
      </c>
      <c r="G13" s="27" t="s">
        <v>20</v>
      </c>
      <c r="H13" s="28">
        <v>0</v>
      </c>
      <c r="I13" s="29">
        <f t="shared" si="0"/>
        <v>0</v>
      </c>
      <c r="J13" s="29">
        <f t="shared" si="1"/>
        <v>0</v>
      </c>
    </row>
    <row r="14" spans="1:10" s="6" customFormat="1" ht="33" x14ac:dyDescent="0.3">
      <c r="A14" s="14">
        <v>24663</v>
      </c>
      <c r="B14" s="11" t="s">
        <v>125</v>
      </c>
      <c r="C14" s="25" t="s">
        <v>232</v>
      </c>
      <c r="D14" s="30" t="s">
        <v>28</v>
      </c>
      <c r="E14" s="18">
        <v>205388</v>
      </c>
      <c r="F14" s="26" t="s">
        <v>29</v>
      </c>
      <c r="G14" s="31">
        <v>0</v>
      </c>
      <c r="H14" s="28">
        <v>0</v>
      </c>
      <c r="I14" s="29">
        <f>G14+H14</f>
        <v>0</v>
      </c>
      <c r="J14" s="29">
        <f t="shared" si="1"/>
        <v>0</v>
      </c>
    </row>
    <row r="15" spans="1:10" s="6" customFormat="1" ht="33" x14ac:dyDescent="0.3">
      <c r="A15" s="14">
        <v>24331</v>
      </c>
      <c r="B15" s="11" t="s">
        <v>126</v>
      </c>
      <c r="C15" s="25" t="s">
        <v>233</v>
      </c>
      <c r="D15" s="25" t="s">
        <v>30</v>
      </c>
      <c r="E15" s="18">
        <v>2400</v>
      </c>
      <c r="F15" s="26" t="s">
        <v>19</v>
      </c>
      <c r="G15" s="27" t="s">
        <v>20</v>
      </c>
      <c r="H15" s="28">
        <v>0</v>
      </c>
      <c r="I15" s="29">
        <f t="shared" ref="I15:I31" si="2">H15</f>
        <v>0</v>
      </c>
      <c r="J15" s="29">
        <f t="shared" si="1"/>
        <v>0</v>
      </c>
    </row>
    <row r="16" spans="1:10" s="6" customFormat="1" ht="148.5" x14ac:dyDescent="0.3">
      <c r="A16" s="14">
        <v>24332</v>
      </c>
      <c r="B16" s="11" t="s">
        <v>127</v>
      </c>
      <c r="C16" s="25" t="s">
        <v>234</v>
      </c>
      <c r="D16" s="32" t="s">
        <v>235</v>
      </c>
      <c r="E16" s="18">
        <v>13052</v>
      </c>
      <c r="F16" s="26" t="s">
        <v>19</v>
      </c>
      <c r="G16" s="27" t="s">
        <v>20</v>
      </c>
      <c r="H16" s="28">
        <v>0</v>
      </c>
      <c r="I16" s="29">
        <f t="shared" si="2"/>
        <v>0</v>
      </c>
      <c r="J16" s="29">
        <f t="shared" si="1"/>
        <v>0</v>
      </c>
    </row>
    <row r="17" spans="1:10" s="6" customFormat="1" ht="16.5" customHeight="1" x14ac:dyDescent="0.3">
      <c r="A17" s="14">
        <v>24580</v>
      </c>
      <c r="B17" s="11" t="s">
        <v>128</v>
      </c>
      <c r="C17" s="25" t="s">
        <v>236</v>
      </c>
      <c r="D17" s="25" t="s">
        <v>31</v>
      </c>
      <c r="E17" s="18">
        <v>6492</v>
      </c>
      <c r="F17" s="26" t="s">
        <v>29</v>
      </c>
      <c r="G17" s="27" t="s">
        <v>20</v>
      </c>
      <c r="H17" s="28">
        <v>0</v>
      </c>
      <c r="I17" s="29">
        <f t="shared" si="2"/>
        <v>0</v>
      </c>
      <c r="J17" s="29">
        <f t="shared" si="1"/>
        <v>0</v>
      </c>
    </row>
    <row r="18" spans="1:10" s="6" customFormat="1" ht="115.5" x14ac:dyDescent="0.3">
      <c r="A18" s="14">
        <v>24741</v>
      </c>
      <c r="B18" s="11" t="s">
        <v>129</v>
      </c>
      <c r="C18" s="25" t="s">
        <v>32</v>
      </c>
      <c r="D18" s="25" t="s">
        <v>33</v>
      </c>
      <c r="E18" s="18">
        <v>5980</v>
      </c>
      <c r="F18" s="26" t="s">
        <v>34</v>
      </c>
      <c r="G18" s="27" t="s">
        <v>20</v>
      </c>
      <c r="H18" s="28">
        <v>0</v>
      </c>
      <c r="I18" s="29">
        <f t="shared" si="2"/>
        <v>0</v>
      </c>
      <c r="J18" s="29">
        <f t="shared" si="1"/>
        <v>0</v>
      </c>
    </row>
    <row r="19" spans="1:10" s="6" customFormat="1" ht="115.5" x14ac:dyDescent="0.3">
      <c r="A19" s="14">
        <v>24742</v>
      </c>
      <c r="B19" s="11" t="s">
        <v>130</v>
      </c>
      <c r="C19" s="25" t="s">
        <v>32</v>
      </c>
      <c r="D19" s="25" t="s">
        <v>35</v>
      </c>
      <c r="E19" s="18">
        <v>204</v>
      </c>
      <c r="F19" s="26" t="s">
        <v>34</v>
      </c>
      <c r="G19" s="27" t="s">
        <v>20</v>
      </c>
      <c r="H19" s="28">
        <v>0</v>
      </c>
      <c r="I19" s="29">
        <f t="shared" si="2"/>
        <v>0</v>
      </c>
      <c r="J19" s="29">
        <f t="shared" si="1"/>
        <v>0</v>
      </c>
    </row>
    <row r="20" spans="1:10" s="6" customFormat="1" ht="115.5" x14ac:dyDescent="0.3">
      <c r="A20" s="14">
        <v>24743</v>
      </c>
      <c r="B20" s="11" t="s">
        <v>131</v>
      </c>
      <c r="C20" s="33" t="s">
        <v>32</v>
      </c>
      <c r="D20" s="33" t="s">
        <v>36</v>
      </c>
      <c r="E20" s="18">
        <v>20584</v>
      </c>
      <c r="F20" s="26" t="s">
        <v>34</v>
      </c>
      <c r="G20" s="27" t="s">
        <v>20</v>
      </c>
      <c r="H20" s="28">
        <v>0</v>
      </c>
      <c r="I20" s="29">
        <f t="shared" si="2"/>
        <v>0</v>
      </c>
      <c r="J20" s="29">
        <f t="shared" si="1"/>
        <v>0</v>
      </c>
    </row>
    <row r="21" spans="1:10" s="6" customFormat="1" ht="115.5" x14ac:dyDescent="0.3">
      <c r="A21" s="14">
        <v>24744</v>
      </c>
      <c r="B21" s="11" t="s">
        <v>132</v>
      </c>
      <c r="C21" s="25" t="s">
        <v>32</v>
      </c>
      <c r="D21" s="25" t="s">
        <v>37</v>
      </c>
      <c r="E21" s="18">
        <v>1396</v>
      </c>
      <c r="F21" s="26" t="s">
        <v>34</v>
      </c>
      <c r="G21" s="27" t="s">
        <v>20</v>
      </c>
      <c r="H21" s="28">
        <v>0</v>
      </c>
      <c r="I21" s="29">
        <f t="shared" si="2"/>
        <v>0</v>
      </c>
      <c r="J21" s="29">
        <f t="shared" si="1"/>
        <v>0</v>
      </c>
    </row>
    <row r="22" spans="1:10" s="6" customFormat="1" ht="115.5" x14ac:dyDescent="0.3">
      <c r="A22" s="14">
        <v>24745</v>
      </c>
      <c r="B22" s="11" t="s">
        <v>133</v>
      </c>
      <c r="C22" s="25" t="s">
        <v>237</v>
      </c>
      <c r="D22" s="25" t="s">
        <v>38</v>
      </c>
      <c r="E22" s="18">
        <v>2800</v>
      </c>
      <c r="F22" s="26" t="s">
        <v>34</v>
      </c>
      <c r="G22" s="27" t="s">
        <v>20</v>
      </c>
      <c r="H22" s="28">
        <v>0</v>
      </c>
      <c r="I22" s="29">
        <f t="shared" si="2"/>
        <v>0</v>
      </c>
      <c r="J22" s="29">
        <f t="shared" si="1"/>
        <v>0</v>
      </c>
    </row>
    <row r="23" spans="1:10" s="6" customFormat="1" ht="115.5" x14ac:dyDescent="0.3">
      <c r="A23" s="14">
        <v>24746</v>
      </c>
      <c r="B23" s="11" t="s">
        <v>134</v>
      </c>
      <c r="C23" s="25" t="s">
        <v>237</v>
      </c>
      <c r="D23" s="25" t="s">
        <v>39</v>
      </c>
      <c r="E23" s="18">
        <v>4</v>
      </c>
      <c r="F23" s="26" t="s">
        <v>34</v>
      </c>
      <c r="G23" s="27" t="s">
        <v>20</v>
      </c>
      <c r="H23" s="28">
        <v>0</v>
      </c>
      <c r="I23" s="29">
        <f t="shared" si="2"/>
        <v>0</v>
      </c>
      <c r="J23" s="29">
        <f t="shared" si="1"/>
        <v>0</v>
      </c>
    </row>
    <row r="24" spans="1:10" s="6" customFormat="1" ht="115.5" x14ac:dyDescent="0.3">
      <c r="A24" s="14">
        <v>24747</v>
      </c>
      <c r="B24" s="11" t="s">
        <v>135</v>
      </c>
      <c r="C24" s="25" t="s">
        <v>237</v>
      </c>
      <c r="D24" s="25" t="s">
        <v>40</v>
      </c>
      <c r="E24" s="18">
        <v>20588</v>
      </c>
      <c r="F24" s="26" t="s">
        <v>34</v>
      </c>
      <c r="G24" s="27" t="s">
        <v>20</v>
      </c>
      <c r="H24" s="28">
        <v>0</v>
      </c>
      <c r="I24" s="29">
        <f t="shared" si="2"/>
        <v>0</v>
      </c>
      <c r="J24" s="29">
        <f t="shared" si="1"/>
        <v>0</v>
      </c>
    </row>
    <row r="25" spans="1:10" s="6" customFormat="1" ht="115.5" x14ac:dyDescent="0.3">
      <c r="A25" s="14">
        <v>24748</v>
      </c>
      <c r="B25" s="11" t="s">
        <v>136</v>
      </c>
      <c r="C25" s="25" t="s">
        <v>238</v>
      </c>
      <c r="D25" s="25" t="s">
        <v>41</v>
      </c>
      <c r="E25" s="18">
        <v>4</v>
      </c>
      <c r="F25" s="26" t="s">
        <v>34</v>
      </c>
      <c r="G25" s="27" t="s">
        <v>20</v>
      </c>
      <c r="H25" s="28">
        <v>0</v>
      </c>
      <c r="I25" s="29">
        <f t="shared" si="2"/>
        <v>0</v>
      </c>
      <c r="J25" s="29">
        <f t="shared" si="1"/>
        <v>0</v>
      </c>
    </row>
    <row r="26" spans="1:10" s="6" customFormat="1" ht="99" x14ac:dyDescent="0.3">
      <c r="A26" s="14">
        <v>24749</v>
      </c>
      <c r="B26" s="11" t="s">
        <v>137</v>
      </c>
      <c r="C26" s="25" t="s">
        <v>239</v>
      </c>
      <c r="D26" s="25" t="s">
        <v>240</v>
      </c>
      <c r="E26" s="18">
        <v>32196</v>
      </c>
      <c r="F26" s="26" t="s">
        <v>34</v>
      </c>
      <c r="G26" s="27" t="s">
        <v>20</v>
      </c>
      <c r="H26" s="28">
        <v>0</v>
      </c>
      <c r="I26" s="29">
        <f t="shared" si="2"/>
        <v>0</v>
      </c>
      <c r="J26" s="29">
        <f t="shared" si="1"/>
        <v>0</v>
      </c>
    </row>
    <row r="27" spans="1:10" s="6" customFormat="1" ht="99" x14ac:dyDescent="0.3">
      <c r="A27" s="14">
        <v>26565</v>
      </c>
      <c r="B27" s="11" t="s">
        <v>138</v>
      </c>
      <c r="C27" s="25" t="s">
        <v>241</v>
      </c>
      <c r="D27" s="25" t="s">
        <v>42</v>
      </c>
      <c r="E27" s="18">
        <v>4</v>
      </c>
      <c r="F27" s="26" t="s">
        <v>34</v>
      </c>
      <c r="G27" s="27" t="s">
        <v>20</v>
      </c>
      <c r="H27" s="28">
        <v>0</v>
      </c>
      <c r="I27" s="29">
        <f t="shared" si="2"/>
        <v>0</v>
      </c>
      <c r="J27" s="29">
        <f t="shared" si="1"/>
        <v>0</v>
      </c>
    </row>
    <row r="28" spans="1:10" s="6" customFormat="1" ht="115.5" x14ac:dyDescent="0.3">
      <c r="A28" s="14">
        <v>24750</v>
      </c>
      <c r="B28" s="11" t="s">
        <v>139</v>
      </c>
      <c r="C28" s="25" t="s">
        <v>242</v>
      </c>
      <c r="D28" s="25" t="s">
        <v>43</v>
      </c>
      <c r="E28" s="18">
        <v>320</v>
      </c>
      <c r="F28" s="26" t="s">
        <v>34</v>
      </c>
      <c r="G28" s="27" t="s">
        <v>20</v>
      </c>
      <c r="H28" s="28">
        <v>0</v>
      </c>
      <c r="I28" s="29">
        <f t="shared" si="2"/>
        <v>0</v>
      </c>
      <c r="J28" s="29">
        <f t="shared" si="1"/>
        <v>0</v>
      </c>
    </row>
    <row r="29" spans="1:10" s="6" customFormat="1" ht="115.5" x14ac:dyDescent="0.3">
      <c r="A29" s="14">
        <v>24751</v>
      </c>
      <c r="B29" s="11" t="s">
        <v>140</v>
      </c>
      <c r="C29" s="25" t="s">
        <v>242</v>
      </c>
      <c r="D29" s="25" t="s">
        <v>44</v>
      </c>
      <c r="E29" s="18">
        <v>800</v>
      </c>
      <c r="F29" s="26" t="s">
        <v>34</v>
      </c>
      <c r="G29" s="27" t="s">
        <v>20</v>
      </c>
      <c r="H29" s="28">
        <v>0</v>
      </c>
      <c r="I29" s="29">
        <f t="shared" si="2"/>
        <v>0</v>
      </c>
      <c r="J29" s="29">
        <f t="shared" si="1"/>
        <v>0</v>
      </c>
    </row>
    <row r="30" spans="1:10" s="6" customFormat="1" ht="99" x14ac:dyDescent="0.3">
      <c r="A30" s="14">
        <v>24752</v>
      </c>
      <c r="B30" s="11" t="s">
        <v>141</v>
      </c>
      <c r="C30" s="25" t="s">
        <v>45</v>
      </c>
      <c r="D30" s="25" t="s">
        <v>46</v>
      </c>
      <c r="E30" s="18">
        <v>4</v>
      </c>
      <c r="F30" s="26" t="s">
        <v>34</v>
      </c>
      <c r="G30" s="27" t="s">
        <v>20</v>
      </c>
      <c r="H30" s="28">
        <v>0</v>
      </c>
      <c r="I30" s="29">
        <f t="shared" si="2"/>
        <v>0</v>
      </c>
      <c r="J30" s="29">
        <f t="shared" si="1"/>
        <v>0</v>
      </c>
    </row>
    <row r="31" spans="1:10" s="6" customFormat="1" ht="99" x14ac:dyDescent="0.3">
      <c r="A31" s="14">
        <v>24753</v>
      </c>
      <c r="B31" s="11" t="s">
        <v>142</v>
      </c>
      <c r="C31" s="25" t="s">
        <v>47</v>
      </c>
      <c r="D31" s="25" t="s">
        <v>48</v>
      </c>
      <c r="E31" s="18">
        <v>76</v>
      </c>
      <c r="F31" s="26" t="s">
        <v>34</v>
      </c>
      <c r="G31" s="27" t="s">
        <v>20</v>
      </c>
      <c r="H31" s="28">
        <v>0</v>
      </c>
      <c r="I31" s="29">
        <f t="shared" si="2"/>
        <v>0</v>
      </c>
      <c r="J31" s="29">
        <f t="shared" si="1"/>
        <v>0</v>
      </c>
    </row>
    <row r="32" spans="1:10" s="6" customFormat="1" ht="99" x14ac:dyDescent="0.3">
      <c r="A32" s="14">
        <v>24484</v>
      </c>
      <c r="B32" s="11" t="s">
        <v>143</v>
      </c>
      <c r="C32" s="25" t="s">
        <v>243</v>
      </c>
      <c r="D32" s="25" t="s">
        <v>49</v>
      </c>
      <c r="E32" s="18">
        <v>28</v>
      </c>
      <c r="F32" s="26" t="s">
        <v>34</v>
      </c>
      <c r="G32" s="31">
        <v>0</v>
      </c>
      <c r="H32" s="28">
        <v>0</v>
      </c>
      <c r="I32" s="29">
        <f>G32+H32</f>
        <v>0</v>
      </c>
      <c r="J32" s="29">
        <f t="shared" si="1"/>
        <v>0</v>
      </c>
    </row>
    <row r="33" spans="1:10" s="6" customFormat="1" ht="99" x14ac:dyDescent="0.3">
      <c r="A33" s="14">
        <v>24485</v>
      </c>
      <c r="B33" s="11" t="s">
        <v>144</v>
      </c>
      <c r="C33" s="25" t="s">
        <v>243</v>
      </c>
      <c r="D33" s="25" t="s">
        <v>50</v>
      </c>
      <c r="E33" s="18">
        <v>44</v>
      </c>
      <c r="F33" s="26" t="s">
        <v>34</v>
      </c>
      <c r="G33" s="31">
        <v>0</v>
      </c>
      <c r="H33" s="28">
        <v>0</v>
      </c>
      <c r="I33" s="29">
        <f t="shared" ref="I33:I42" si="3">G33+H33</f>
        <v>0</v>
      </c>
      <c r="J33" s="29">
        <f t="shared" si="1"/>
        <v>0</v>
      </c>
    </row>
    <row r="34" spans="1:10" s="6" customFormat="1" ht="99" x14ac:dyDescent="0.3">
      <c r="A34" s="14">
        <v>24486</v>
      </c>
      <c r="B34" s="11" t="s">
        <v>145</v>
      </c>
      <c r="C34" s="25" t="s">
        <v>243</v>
      </c>
      <c r="D34" s="25" t="s">
        <v>51</v>
      </c>
      <c r="E34" s="18">
        <v>20</v>
      </c>
      <c r="F34" s="26" t="s">
        <v>34</v>
      </c>
      <c r="G34" s="31">
        <v>0</v>
      </c>
      <c r="H34" s="28">
        <v>0</v>
      </c>
      <c r="I34" s="29">
        <f t="shared" si="3"/>
        <v>0</v>
      </c>
      <c r="J34" s="29">
        <f t="shared" si="1"/>
        <v>0</v>
      </c>
    </row>
    <row r="35" spans="1:10" s="6" customFormat="1" ht="99" x14ac:dyDescent="0.3">
      <c r="A35" s="14">
        <v>24487</v>
      </c>
      <c r="B35" s="11" t="s">
        <v>146</v>
      </c>
      <c r="C35" s="25" t="s">
        <v>244</v>
      </c>
      <c r="D35" s="25" t="s">
        <v>52</v>
      </c>
      <c r="E35" s="18">
        <v>36</v>
      </c>
      <c r="F35" s="26" t="s">
        <v>34</v>
      </c>
      <c r="G35" s="31">
        <v>0</v>
      </c>
      <c r="H35" s="28">
        <v>0</v>
      </c>
      <c r="I35" s="29">
        <f t="shared" si="3"/>
        <v>0</v>
      </c>
      <c r="J35" s="29">
        <f t="shared" si="1"/>
        <v>0</v>
      </c>
    </row>
    <row r="36" spans="1:10" s="6" customFormat="1" ht="99" x14ac:dyDescent="0.3">
      <c r="A36" s="14">
        <v>24342</v>
      </c>
      <c r="B36" s="11" t="s">
        <v>147</v>
      </c>
      <c r="C36" s="25" t="s">
        <v>245</v>
      </c>
      <c r="D36" s="25" t="s">
        <v>53</v>
      </c>
      <c r="E36" s="18">
        <v>12</v>
      </c>
      <c r="F36" s="26" t="s">
        <v>1</v>
      </c>
      <c r="G36" s="31">
        <v>0</v>
      </c>
      <c r="H36" s="28">
        <v>0</v>
      </c>
      <c r="I36" s="29">
        <f t="shared" si="3"/>
        <v>0</v>
      </c>
      <c r="J36" s="29">
        <f t="shared" si="1"/>
        <v>0</v>
      </c>
    </row>
    <row r="37" spans="1:10" s="6" customFormat="1" ht="99" x14ac:dyDescent="0.3">
      <c r="A37" s="14">
        <v>24343</v>
      </c>
      <c r="B37" s="11" t="s">
        <v>148</v>
      </c>
      <c r="C37" s="25" t="s">
        <v>245</v>
      </c>
      <c r="D37" s="25" t="s">
        <v>54</v>
      </c>
      <c r="E37" s="18">
        <v>40</v>
      </c>
      <c r="F37" s="26" t="s">
        <v>1</v>
      </c>
      <c r="G37" s="31">
        <v>0</v>
      </c>
      <c r="H37" s="28">
        <v>0</v>
      </c>
      <c r="I37" s="29">
        <f t="shared" si="3"/>
        <v>0</v>
      </c>
      <c r="J37" s="29">
        <f t="shared" si="1"/>
        <v>0</v>
      </c>
    </row>
    <row r="38" spans="1:10" s="6" customFormat="1" ht="99" x14ac:dyDescent="0.3">
      <c r="A38" s="14">
        <v>24344</v>
      </c>
      <c r="B38" s="11" t="s">
        <v>149</v>
      </c>
      <c r="C38" s="25" t="s">
        <v>245</v>
      </c>
      <c r="D38" s="25" t="s">
        <v>55</v>
      </c>
      <c r="E38" s="18">
        <v>12</v>
      </c>
      <c r="F38" s="26" t="s">
        <v>1</v>
      </c>
      <c r="G38" s="31">
        <v>0</v>
      </c>
      <c r="H38" s="28">
        <v>0</v>
      </c>
      <c r="I38" s="29">
        <f>G38+H38</f>
        <v>0</v>
      </c>
      <c r="J38" s="29">
        <f t="shared" si="1"/>
        <v>0</v>
      </c>
    </row>
    <row r="39" spans="1:10" s="6" customFormat="1" ht="99" x14ac:dyDescent="0.3">
      <c r="A39" s="14">
        <v>24669</v>
      </c>
      <c r="B39" s="11" t="s">
        <v>150</v>
      </c>
      <c r="C39" s="25" t="s">
        <v>245</v>
      </c>
      <c r="D39" s="25" t="s">
        <v>56</v>
      </c>
      <c r="E39" s="18">
        <v>8</v>
      </c>
      <c r="F39" s="26" t="s">
        <v>1</v>
      </c>
      <c r="G39" s="31">
        <v>0</v>
      </c>
      <c r="H39" s="28">
        <v>0</v>
      </c>
      <c r="I39" s="29">
        <f t="shared" si="3"/>
        <v>0</v>
      </c>
      <c r="J39" s="29">
        <f t="shared" si="1"/>
        <v>0</v>
      </c>
    </row>
    <row r="40" spans="1:10" s="6" customFormat="1" ht="99" x14ac:dyDescent="0.3">
      <c r="A40" s="14">
        <v>24670</v>
      </c>
      <c r="B40" s="11" t="s">
        <v>151</v>
      </c>
      <c r="C40" s="25" t="s">
        <v>245</v>
      </c>
      <c r="D40" s="25" t="s">
        <v>57</v>
      </c>
      <c r="E40" s="18">
        <v>4</v>
      </c>
      <c r="F40" s="26" t="s">
        <v>1</v>
      </c>
      <c r="G40" s="31">
        <v>0</v>
      </c>
      <c r="H40" s="28">
        <v>0</v>
      </c>
      <c r="I40" s="29">
        <f t="shared" si="3"/>
        <v>0</v>
      </c>
      <c r="J40" s="29">
        <f t="shared" si="1"/>
        <v>0</v>
      </c>
    </row>
    <row r="41" spans="1:10" s="6" customFormat="1" ht="99" x14ac:dyDescent="0.3">
      <c r="A41" s="14">
        <v>24671</v>
      </c>
      <c r="B41" s="11" t="s">
        <v>152</v>
      </c>
      <c r="C41" s="25" t="s">
        <v>245</v>
      </c>
      <c r="D41" s="25" t="s">
        <v>58</v>
      </c>
      <c r="E41" s="18">
        <v>16</v>
      </c>
      <c r="F41" s="26" t="s">
        <v>1</v>
      </c>
      <c r="G41" s="31">
        <v>0</v>
      </c>
      <c r="H41" s="28">
        <v>0</v>
      </c>
      <c r="I41" s="29">
        <f t="shared" si="3"/>
        <v>0</v>
      </c>
      <c r="J41" s="29">
        <f t="shared" si="1"/>
        <v>0</v>
      </c>
    </row>
    <row r="42" spans="1:10" s="6" customFormat="1" ht="99" x14ac:dyDescent="0.3">
      <c r="A42" s="14">
        <v>24661</v>
      </c>
      <c r="B42" s="11" t="s">
        <v>153</v>
      </c>
      <c r="C42" s="25" t="s">
        <v>245</v>
      </c>
      <c r="D42" s="25" t="s">
        <v>59</v>
      </c>
      <c r="E42" s="18">
        <v>4</v>
      </c>
      <c r="F42" s="26" t="s">
        <v>1</v>
      </c>
      <c r="G42" s="31">
        <v>0</v>
      </c>
      <c r="H42" s="28">
        <v>0</v>
      </c>
      <c r="I42" s="29">
        <f t="shared" si="3"/>
        <v>0</v>
      </c>
      <c r="J42" s="29">
        <f t="shared" si="1"/>
        <v>0</v>
      </c>
    </row>
    <row r="43" spans="1:10" s="6" customFormat="1" ht="132" x14ac:dyDescent="0.3">
      <c r="A43" s="14">
        <v>24754</v>
      </c>
      <c r="B43" s="11" t="s">
        <v>154</v>
      </c>
      <c r="C43" s="25" t="s">
        <v>246</v>
      </c>
      <c r="D43" s="25" t="s">
        <v>60</v>
      </c>
      <c r="E43" s="18">
        <v>4</v>
      </c>
      <c r="F43" s="26" t="s">
        <v>1</v>
      </c>
      <c r="G43" s="27" t="s">
        <v>20</v>
      </c>
      <c r="H43" s="28">
        <v>0</v>
      </c>
      <c r="I43" s="29">
        <f>H43</f>
        <v>0</v>
      </c>
      <c r="J43" s="29">
        <f t="shared" si="1"/>
        <v>0</v>
      </c>
    </row>
    <row r="44" spans="1:10" s="6" customFormat="1" ht="132" x14ac:dyDescent="0.3">
      <c r="A44" s="14">
        <v>24755</v>
      </c>
      <c r="B44" s="11" t="s">
        <v>155</v>
      </c>
      <c r="C44" s="25" t="s">
        <v>246</v>
      </c>
      <c r="D44" s="25" t="s">
        <v>61</v>
      </c>
      <c r="E44" s="18">
        <v>4</v>
      </c>
      <c r="F44" s="26" t="s">
        <v>1</v>
      </c>
      <c r="G44" s="27" t="s">
        <v>20</v>
      </c>
      <c r="H44" s="28">
        <v>0</v>
      </c>
      <c r="I44" s="29">
        <f>H44</f>
        <v>0</v>
      </c>
      <c r="J44" s="29">
        <f t="shared" si="1"/>
        <v>0</v>
      </c>
    </row>
    <row r="45" spans="1:10" s="6" customFormat="1" ht="82.5" x14ac:dyDescent="0.3">
      <c r="A45" s="14">
        <v>26830</v>
      </c>
      <c r="B45" s="42" t="s">
        <v>156</v>
      </c>
      <c r="C45" s="25" t="s">
        <v>247</v>
      </c>
      <c r="D45" s="25" t="s">
        <v>248</v>
      </c>
      <c r="E45" s="18">
        <v>9.6000000000000014</v>
      </c>
      <c r="F45" s="26" t="s">
        <v>1</v>
      </c>
      <c r="G45" s="27" t="s">
        <v>20</v>
      </c>
      <c r="H45" s="28">
        <v>0</v>
      </c>
      <c r="I45" s="29">
        <f>H45</f>
        <v>0</v>
      </c>
      <c r="J45" s="29">
        <f t="shared" si="1"/>
        <v>0</v>
      </c>
    </row>
    <row r="46" spans="1:10" s="6" customFormat="1" ht="82.5" x14ac:dyDescent="0.3">
      <c r="A46" s="14">
        <v>26831</v>
      </c>
      <c r="B46" s="42" t="s">
        <v>157</v>
      </c>
      <c r="C46" s="25" t="s">
        <v>249</v>
      </c>
      <c r="D46" s="25" t="s">
        <v>250</v>
      </c>
      <c r="E46" s="18">
        <v>9.6000000000000014</v>
      </c>
      <c r="F46" s="26" t="s">
        <v>1</v>
      </c>
      <c r="G46" s="27" t="s">
        <v>20</v>
      </c>
      <c r="H46" s="28">
        <v>0</v>
      </c>
      <c r="I46" s="29">
        <f>H46</f>
        <v>0</v>
      </c>
      <c r="J46" s="29">
        <f t="shared" si="1"/>
        <v>0</v>
      </c>
    </row>
    <row r="47" spans="1:10" s="6" customFormat="1" ht="115.5" x14ac:dyDescent="0.3">
      <c r="A47" s="14">
        <v>24348</v>
      </c>
      <c r="B47" s="11" t="s">
        <v>158</v>
      </c>
      <c r="C47" s="25" t="s">
        <v>251</v>
      </c>
      <c r="D47" s="25" t="s">
        <v>31</v>
      </c>
      <c r="E47" s="18">
        <v>4</v>
      </c>
      <c r="F47" s="26" t="s">
        <v>1</v>
      </c>
      <c r="G47" s="31">
        <v>0</v>
      </c>
      <c r="H47" s="28">
        <v>0</v>
      </c>
      <c r="I47" s="29">
        <f t="shared" ref="I47:I63" si="4">G47+H47</f>
        <v>0</v>
      </c>
      <c r="J47" s="29">
        <f t="shared" si="1"/>
        <v>0</v>
      </c>
    </row>
    <row r="48" spans="1:10" s="6" customFormat="1" ht="82.5" x14ac:dyDescent="0.3">
      <c r="A48" s="14">
        <v>24672</v>
      </c>
      <c r="B48" s="11" t="s">
        <v>159</v>
      </c>
      <c r="C48" s="25" t="s">
        <v>252</v>
      </c>
      <c r="D48" s="25" t="s">
        <v>62</v>
      </c>
      <c r="E48" s="18">
        <v>1328</v>
      </c>
      <c r="F48" s="26" t="s">
        <v>19</v>
      </c>
      <c r="G48" s="31">
        <v>0</v>
      </c>
      <c r="H48" s="28">
        <v>0</v>
      </c>
      <c r="I48" s="29">
        <f t="shared" si="4"/>
        <v>0</v>
      </c>
      <c r="J48" s="29">
        <f t="shared" si="1"/>
        <v>0</v>
      </c>
    </row>
    <row r="49" spans="1:10" s="6" customFormat="1" ht="82.5" x14ac:dyDescent="0.3">
      <c r="A49" s="14">
        <v>24349</v>
      </c>
      <c r="B49" s="11" t="s">
        <v>160</v>
      </c>
      <c r="C49" s="25" t="s">
        <v>252</v>
      </c>
      <c r="D49" s="25" t="s">
        <v>63</v>
      </c>
      <c r="E49" s="18">
        <v>520</v>
      </c>
      <c r="F49" s="26" t="s">
        <v>19</v>
      </c>
      <c r="G49" s="31">
        <v>0</v>
      </c>
      <c r="H49" s="28">
        <v>0</v>
      </c>
      <c r="I49" s="29">
        <f t="shared" si="4"/>
        <v>0</v>
      </c>
      <c r="J49" s="29">
        <f t="shared" si="1"/>
        <v>0</v>
      </c>
    </row>
    <row r="50" spans="1:10" s="6" customFormat="1" ht="82.5" x14ac:dyDescent="0.3">
      <c r="A50" s="14">
        <v>24673</v>
      </c>
      <c r="B50" s="11" t="s">
        <v>161</v>
      </c>
      <c r="C50" s="25" t="s">
        <v>252</v>
      </c>
      <c r="D50" s="34" t="s">
        <v>64</v>
      </c>
      <c r="E50" s="18">
        <v>528</v>
      </c>
      <c r="F50" s="26" t="s">
        <v>19</v>
      </c>
      <c r="G50" s="31">
        <v>0</v>
      </c>
      <c r="H50" s="28">
        <v>0</v>
      </c>
      <c r="I50" s="29">
        <f t="shared" si="4"/>
        <v>0</v>
      </c>
      <c r="J50" s="29">
        <f t="shared" si="1"/>
        <v>0</v>
      </c>
    </row>
    <row r="51" spans="1:10" s="6" customFormat="1" ht="82.5" x14ac:dyDescent="0.3">
      <c r="A51" s="14">
        <v>24674</v>
      </c>
      <c r="B51" s="11" t="s">
        <v>162</v>
      </c>
      <c r="C51" s="25" t="s">
        <v>252</v>
      </c>
      <c r="D51" s="25" t="s">
        <v>65</v>
      </c>
      <c r="E51" s="18">
        <v>264</v>
      </c>
      <c r="F51" s="26" t="s">
        <v>19</v>
      </c>
      <c r="G51" s="31">
        <v>0</v>
      </c>
      <c r="H51" s="28">
        <v>0</v>
      </c>
      <c r="I51" s="29">
        <f>G51+H51</f>
        <v>0</v>
      </c>
      <c r="J51" s="29">
        <f t="shared" si="1"/>
        <v>0</v>
      </c>
    </row>
    <row r="52" spans="1:10" s="6" customFormat="1" ht="148.5" x14ac:dyDescent="0.3">
      <c r="A52" s="14">
        <v>24756</v>
      </c>
      <c r="B52" s="11" t="s">
        <v>163</v>
      </c>
      <c r="C52" s="25" t="s">
        <v>66</v>
      </c>
      <c r="D52" s="25" t="s">
        <v>67</v>
      </c>
      <c r="E52" s="18">
        <v>4</v>
      </c>
      <c r="F52" s="26" t="s">
        <v>1</v>
      </c>
      <c r="G52" s="31">
        <v>0</v>
      </c>
      <c r="H52" s="28">
        <v>0</v>
      </c>
      <c r="I52" s="29">
        <f>G52+H52</f>
        <v>0</v>
      </c>
      <c r="J52" s="29">
        <f t="shared" si="1"/>
        <v>0</v>
      </c>
    </row>
    <row r="53" spans="1:10" s="6" customFormat="1" ht="148.5" x14ac:dyDescent="0.3">
      <c r="A53" s="14">
        <v>24757</v>
      </c>
      <c r="B53" s="11" t="s">
        <v>164</v>
      </c>
      <c r="C53" s="25" t="s">
        <v>66</v>
      </c>
      <c r="D53" s="25" t="s">
        <v>68</v>
      </c>
      <c r="E53" s="18">
        <v>4</v>
      </c>
      <c r="F53" s="26" t="s">
        <v>1</v>
      </c>
      <c r="G53" s="31">
        <v>0</v>
      </c>
      <c r="H53" s="28">
        <v>0</v>
      </c>
      <c r="I53" s="29">
        <f t="shared" ref="I53:I54" si="5">G53+H53</f>
        <v>0</v>
      </c>
      <c r="J53" s="29">
        <f t="shared" si="1"/>
        <v>0</v>
      </c>
    </row>
    <row r="54" spans="1:10" s="6" customFormat="1" ht="148.5" x14ac:dyDescent="0.3">
      <c r="A54" s="14">
        <v>24758</v>
      </c>
      <c r="B54" s="11" t="s">
        <v>165</v>
      </c>
      <c r="C54" s="25" t="s">
        <v>66</v>
      </c>
      <c r="D54" s="25" t="s">
        <v>69</v>
      </c>
      <c r="E54" s="18">
        <v>4</v>
      </c>
      <c r="F54" s="26" t="s">
        <v>1</v>
      </c>
      <c r="G54" s="31">
        <v>0</v>
      </c>
      <c r="H54" s="28">
        <v>0</v>
      </c>
      <c r="I54" s="29">
        <f t="shared" si="5"/>
        <v>0</v>
      </c>
      <c r="J54" s="29">
        <f t="shared" si="1"/>
        <v>0</v>
      </c>
    </row>
    <row r="55" spans="1:10" s="6" customFormat="1" ht="148.5" x14ac:dyDescent="0.3">
      <c r="A55" s="14">
        <v>24759</v>
      </c>
      <c r="B55" s="11" t="s">
        <v>166</v>
      </c>
      <c r="C55" s="25" t="s">
        <v>66</v>
      </c>
      <c r="D55" s="25" t="s">
        <v>70</v>
      </c>
      <c r="E55" s="18">
        <v>4</v>
      </c>
      <c r="F55" s="26" t="s">
        <v>1</v>
      </c>
      <c r="G55" s="31">
        <v>0</v>
      </c>
      <c r="H55" s="28">
        <v>0</v>
      </c>
      <c r="I55" s="29">
        <f t="shared" si="4"/>
        <v>0</v>
      </c>
      <c r="J55" s="29">
        <f t="shared" si="1"/>
        <v>0</v>
      </c>
    </row>
    <row r="56" spans="1:10" s="6" customFormat="1" ht="148.5" x14ac:dyDescent="0.3">
      <c r="A56" s="14">
        <v>24760</v>
      </c>
      <c r="B56" s="11" t="s">
        <v>167</v>
      </c>
      <c r="C56" s="25" t="s">
        <v>66</v>
      </c>
      <c r="D56" s="25" t="s">
        <v>71</v>
      </c>
      <c r="E56" s="18">
        <v>4</v>
      </c>
      <c r="F56" s="26" t="s">
        <v>1</v>
      </c>
      <c r="G56" s="31">
        <v>0</v>
      </c>
      <c r="H56" s="28">
        <v>0</v>
      </c>
      <c r="I56" s="29">
        <f t="shared" si="4"/>
        <v>0</v>
      </c>
      <c r="J56" s="29">
        <f t="shared" si="1"/>
        <v>0</v>
      </c>
    </row>
    <row r="57" spans="1:10" s="6" customFormat="1" ht="148.5" x14ac:dyDescent="0.3">
      <c r="A57" s="14">
        <v>24761</v>
      </c>
      <c r="B57" s="11" t="s">
        <v>168</v>
      </c>
      <c r="C57" s="25" t="s">
        <v>72</v>
      </c>
      <c r="D57" s="25" t="s">
        <v>73</v>
      </c>
      <c r="E57" s="18">
        <v>104</v>
      </c>
      <c r="F57" s="26" t="s">
        <v>1</v>
      </c>
      <c r="G57" s="31">
        <v>0</v>
      </c>
      <c r="H57" s="28">
        <v>0</v>
      </c>
      <c r="I57" s="29">
        <f>G57+H57</f>
        <v>0</v>
      </c>
      <c r="J57" s="29">
        <f t="shared" si="1"/>
        <v>0</v>
      </c>
    </row>
    <row r="58" spans="1:10" s="6" customFormat="1" ht="148.5" x14ac:dyDescent="0.3">
      <c r="A58" s="14">
        <v>24762</v>
      </c>
      <c r="B58" s="11" t="s">
        <v>169</v>
      </c>
      <c r="C58" s="25" t="s">
        <v>66</v>
      </c>
      <c r="D58" s="25" t="s">
        <v>74</v>
      </c>
      <c r="E58" s="18">
        <v>80</v>
      </c>
      <c r="F58" s="26" t="s">
        <v>1</v>
      </c>
      <c r="G58" s="31">
        <v>0</v>
      </c>
      <c r="H58" s="28">
        <v>0</v>
      </c>
      <c r="I58" s="29">
        <f t="shared" si="4"/>
        <v>0</v>
      </c>
      <c r="J58" s="29">
        <f t="shared" si="1"/>
        <v>0</v>
      </c>
    </row>
    <row r="59" spans="1:10" s="6" customFormat="1" ht="148.5" x14ac:dyDescent="0.3">
      <c r="A59" s="14">
        <v>24764</v>
      </c>
      <c r="B59" s="11" t="s">
        <v>170</v>
      </c>
      <c r="C59" s="25" t="s">
        <v>66</v>
      </c>
      <c r="D59" s="25" t="s">
        <v>75</v>
      </c>
      <c r="E59" s="18">
        <v>4</v>
      </c>
      <c r="F59" s="26" t="s">
        <v>1</v>
      </c>
      <c r="G59" s="31">
        <v>0</v>
      </c>
      <c r="H59" s="28">
        <v>0</v>
      </c>
      <c r="I59" s="29">
        <f t="shared" si="4"/>
        <v>0</v>
      </c>
      <c r="J59" s="29">
        <f t="shared" si="1"/>
        <v>0</v>
      </c>
    </row>
    <row r="60" spans="1:10" s="6" customFormat="1" ht="148.5" x14ac:dyDescent="0.3">
      <c r="A60" s="14">
        <v>24765</v>
      </c>
      <c r="B60" s="11" t="s">
        <v>171</v>
      </c>
      <c r="C60" s="25" t="s">
        <v>66</v>
      </c>
      <c r="D60" s="25" t="s">
        <v>76</v>
      </c>
      <c r="E60" s="18">
        <v>4</v>
      </c>
      <c r="F60" s="26" t="s">
        <v>1</v>
      </c>
      <c r="G60" s="31">
        <v>0</v>
      </c>
      <c r="H60" s="28">
        <v>0</v>
      </c>
      <c r="I60" s="29">
        <f>G60+H60</f>
        <v>0</v>
      </c>
      <c r="J60" s="29">
        <f t="shared" si="1"/>
        <v>0</v>
      </c>
    </row>
    <row r="61" spans="1:10" s="6" customFormat="1" ht="82.5" x14ac:dyDescent="0.3">
      <c r="A61" s="14">
        <v>24766</v>
      </c>
      <c r="B61" s="11" t="s">
        <v>172</v>
      </c>
      <c r="C61" s="25" t="s">
        <v>253</v>
      </c>
      <c r="D61" s="25" t="s">
        <v>254</v>
      </c>
      <c r="E61" s="18">
        <v>200</v>
      </c>
      <c r="F61" s="26" t="s">
        <v>34</v>
      </c>
      <c r="G61" s="31">
        <v>0</v>
      </c>
      <c r="H61" s="28">
        <v>0</v>
      </c>
      <c r="I61" s="29">
        <f t="shared" si="4"/>
        <v>0</v>
      </c>
      <c r="J61" s="29">
        <f t="shared" si="1"/>
        <v>0</v>
      </c>
    </row>
    <row r="62" spans="1:10" s="6" customFormat="1" ht="66" x14ac:dyDescent="0.3">
      <c r="A62" s="14">
        <v>24355</v>
      </c>
      <c r="B62" s="11" t="s">
        <v>173</v>
      </c>
      <c r="C62" s="35" t="s">
        <v>253</v>
      </c>
      <c r="D62" s="35" t="s">
        <v>255</v>
      </c>
      <c r="E62" s="18">
        <v>196</v>
      </c>
      <c r="F62" s="26" t="s">
        <v>34</v>
      </c>
      <c r="G62" s="31">
        <v>0</v>
      </c>
      <c r="H62" s="28">
        <v>0</v>
      </c>
      <c r="I62" s="29">
        <f t="shared" si="4"/>
        <v>0</v>
      </c>
      <c r="J62" s="29">
        <f t="shared" si="1"/>
        <v>0</v>
      </c>
    </row>
    <row r="63" spans="1:10" s="6" customFormat="1" ht="66" x14ac:dyDescent="0.3">
      <c r="A63" s="14">
        <v>24356</v>
      </c>
      <c r="B63" s="11" t="s">
        <v>174</v>
      </c>
      <c r="C63" s="25" t="s">
        <v>256</v>
      </c>
      <c r="D63" s="25" t="s">
        <v>257</v>
      </c>
      <c r="E63" s="18">
        <v>224</v>
      </c>
      <c r="F63" s="26" t="s">
        <v>29</v>
      </c>
      <c r="G63" s="31">
        <v>0</v>
      </c>
      <c r="H63" s="28">
        <v>0</v>
      </c>
      <c r="I63" s="29">
        <f t="shared" si="4"/>
        <v>0</v>
      </c>
      <c r="J63" s="29">
        <f t="shared" si="1"/>
        <v>0</v>
      </c>
    </row>
    <row r="64" spans="1:10" s="6" customFormat="1" ht="99" x14ac:dyDescent="0.3">
      <c r="A64" s="14">
        <v>24767</v>
      </c>
      <c r="B64" s="11" t="s">
        <v>175</v>
      </c>
      <c r="C64" s="25" t="s">
        <v>77</v>
      </c>
      <c r="D64" s="30" t="s">
        <v>78</v>
      </c>
      <c r="E64" s="18">
        <v>400</v>
      </c>
      <c r="F64" s="26" t="s">
        <v>34</v>
      </c>
      <c r="G64" s="27" t="s">
        <v>20</v>
      </c>
      <c r="H64" s="28">
        <v>0</v>
      </c>
      <c r="I64" s="29">
        <f>H64</f>
        <v>0</v>
      </c>
      <c r="J64" s="29">
        <f t="shared" si="1"/>
        <v>0</v>
      </c>
    </row>
    <row r="65" spans="1:10" s="6" customFormat="1" ht="66" x14ac:dyDescent="0.3">
      <c r="A65" s="14">
        <v>24357</v>
      </c>
      <c r="B65" s="11" t="s">
        <v>176</v>
      </c>
      <c r="C65" s="25" t="s">
        <v>258</v>
      </c>
      <c r="D65" s="30" t="s">
        <v>31</v>
      </c>
      <c r="E65" s="18">
        <v>804</v>
      </c>
      <c r="F65" s="26" t="s">
        <v>29</v>
      </c>
      <c r="G65" s="27" t="s">
        <v>20</v>
      </c>
      <c r="H65" s="28">
        <v>0</v>
      </c>
      <c r="I65" s="29">
        <f>H65</f>
        <v>0</v>
      </c>
      <c r="J65" s="29">
        <f t="shared" si="1"/>
        <v>0</v>
      </c>
    </row>
    <row r="66" spans="1:10" s="6" customFormat="1" ht="82.5" x14ac:dyDescent="0.3">
      <c r="A66" s="14">
        <v>24677</v>
      </c>
      <c r="B66" s="11" t="s">
        <v>177</v>
      </c>
      <c r="C66" s="25" t="s">
        <v>259</v>
      </c>
      <c r="D66" s="30"/>
      <c r="E66" s="18">
        <v>216</v>
      </c>
      <c r="F66" s="26" t="s">
        <v>29</v>
      </c>
      <c r="G66" s="31">
        <v>0</v>
      </c>
      <c r="H66" s="28">
        <v>0</v>
      </c>
      <c r="I66" s="29">
        <f>G66+H66</f>
        <v>0</v>
      </c>
      <c r="J66" s="29">
        <f t="shared" si="1"/>
        <v>0</v>
      </c>
    </row>
    <row r="67" spans="1:10" s="6" customFormat="1" ht="82.5" x14ac:dyDescent="0.3">
      <c r="A67" s="14">
        <v>24678</v>
      </c>
      <c r="B67" s="11" t="s">
        <v>178</v>
      </c>
      <c r="C67" s="25" t="s">
        <v>260</v>
      </c>
      <c r="D67" s="25"/>
      <c r="E67" s="18">
        <v>36</v>
      </c>
      <c r="F67" s="26" t="s">
        <v>29</v>
      </c>
      <c r="G67" s="31">
        <v>0</v>
      </c>
      <c r="H67" s="28">
        <v>0</v>
      </c>
      <c r="I67" s="29">
        <f>G67+H67</f>
        <v>0</v>
      </c>
      <c r="J67" s="29">
        <f t="shared" si="1"/>
        <v>0</v>
      </c>
    </row>
    <row r="68" spans="1:10" s="6" customFormat="1" ht="66" x14ac:dyDescent="0.3">
      <c r="A68" s="14">
        <v>24679</v>
      </c>
      <c r="B68" s="11" t="s">
        <v>179</v>
      </c>
      <c r="C68" s="25" t="s">
        <v>261</v>
      </c>
      <c r="D68" s="25"/>
      <c r="E68" s="18">
        <v>100</v>
      </c>
      <c r="F68" s="26" t="s">
        <v>29</v>
      </c>
      <c r="G68" s="31">
        <v>0</v>
      </c>
      <c r="H68" s="28">
        <v>0</v>
      </c>
      <c r="I68" s="29">
        <f t="shared" ref="I68:I70" si="6">G68+H68</f>
        <v>0</v>
      </c>
      <c r="J68" s="29">
        <f t="shared" si="1"/>
        <v>0</v>
      </c>
    </row>
    <row r="69" spans="1:10" s="6" customFormat="1" ht="49.5" x14ac:dyDescent="0.3">
      <c r="A69" s="14">
        <v>26832</v>
      </c>
      <c r="B69" s="11" t="s">
        <v>180</v>
      </c>
      <c r="C69" s="25" t="s">
        <v>262</v>
      </c>
      <c r="D69" s="25" t="s">
        <v>263</v>
      </c>
      <c r="E69" s="18">
        <v>308</v>
      </c>
      <c r="F69" s="26" t="s">
        <v>29</v>
      </c>
      <c r="G69" s="31">
        <v>0</v>
      </c>
      <c r="H69" s="28">
        <v>0</v>
      </c>
      <c r="I69" s="29">
        <f t="shared" si="6"/>
        <v>0</v>
      </c>
      <c r="J69" s="29">
        <f t="shared" ref="J69:J120" si="7">$E69*I69</f>
        <v>0</v>
      </c>
    </row>
    <row r="70" spans="1:10" s="6" customFormat="1" x14ac:dyDescent="0.3">
      <c r="A70" s="14">
        <v>24680</v>
      </c>
      <c r="B70" s="11" t="s">
        <v>181</v>
      </c>
      <c r="C70" s="25" t="s">
        <v>264</v>
      </c>
      <c r="D70" s="25" t="s">
        <v>79</v>
      </c>
      <c r="E70" s="18">
        <v>160</v>
      </c>
      <c r="F70" s="26" t="s">
        <v>29</v>
      </c>
      <c r="G70" s="31">
        <v>0</v>
      </c>
      <c r="H70" s="28">
        <v>0</v>
      </c>
      <c r="I70" s="29">
        <f t="shared" si="6"/>
        <v>0</v>
      </c>
      <c r="J70" s="29">
        <f t="shared" si="7"/>
        <v>0</v>
      </c>
    </row>
    <row r="71" spans="1:10" s="6" customFormat="1" ht="49.5" x14ac:dyDescent="0.3">
      <c r="A71" s="14">
        <v>24358</v>
      </c>
      <c r="B71" s="11" t="s">
        <v>182</v>
      </c>
      <c r="C71" s="25" t="s">
        <v>265</v>
      </c>
      <c r="D71" s="25" t="s">
        <v>80</v>
      </c>
      <c r="E71" s="18">
        <v>632</v>
      </c>
      <c r="F71" s="26" t="s">
        <v>34</v>
      </c>
      <c r="G71" s="27" t="s">
        <v>20</v>
      </c>
      <c r="H71" s="28">
        <v>0</v>
      </c>
      <c r="I71" s="29">
        <f t="shared" ref="I71:I120" si="8">H71</f>
        <v>0</v>
      </c>
      <c r="J71" s="29">
        <f t="shared" si="7"/>
        <v>0</v>
      </c>
    </row>
    <row r="72" spans="1:10" s="6" customFormat="1" ht="33" x14ac:dyDescent="0.3">
      <c r="A72" s="14">
        <v>24359</v>
      </c>
      <c r="B72" s="11" t="s">
        <v>183</v>
      </c>
      <c r="C72" s="25" t="s">
        <v>265</v>
      </c>
      <c r="D72" s="25" t="s">
        <v>81</v>
      </c>
      <c r="E72" s="18">
        <v>1060</v>
      </c>
      <c r="F72" s="26" t="s">
        <v>34</v>
      </c>
      <c r="G72" s="27" t="s">
        <v>20</v>
      </c>
      <c r="H72" s="28">
        <v>0</v>
      </c>
      <c r="I72" s="29">
        <f t="shared" si="8"/>
        <v>0</v>
      </c>
      <c r="J72" s="29">
        <f t="shared" si="7"/>
        <v>0</v>
      </c>
    </row>
    <row r="73" spans="1:10" s="6" customFormat="1" x14ac:dyDescent="0.3">
      <c r="A73" s="14">
        <v>24360</v>
      </c>
      <c r="B73" s="11" t="s">
        <v>184</v>
      </c>
      <c r="C73" s="25" t="s">
        <v>266</v>
      </c>
      <c r="D73" s="25" t="s">
        <v>82</v>
      </c>
      <c r="E73" s="18">
        <v>2136</v>
      </c>
      <c r="F73" s="26" t="s">
        <v>34</v>
      </c>
      <c r="G73" s="27" t="s">
        <v>20</v>
      </c>
      <c r="H73" s="28">
        <v>0</v>
      </c>
      <c r="I73" s="29">
        <f>H73</f>
        <v>0</v>
      </c>
      <c r="J73" s="29">
        <f t="shared" si="7"/>
        <v>0</v>
      </c>
    </row>
    <row r="74" spans="1:10" s="6" customFormat="1" x14ac:dyDescent="0.3">
      <c r="A74" s="14">
        <v>24361</v>
      </c>
      <c r="B74" s="11" t="s">
        <v>185</v>
      </c>
      <c r="C74" s="25" t="s">
        <v>266</v>
      </c>
      <c r="D74" s="25" t="s">
        <v>83</v>
      </c>
      <c r="E74" s="18">
        <v>3948</v>
      </c>
      <c r="F74" s="26" t="s">
        <v>34</v>
      </c>
      <c r="G74" s="27" t="s">
        <v>20</v>
      </c>
      <c r="H74" s="28">
        <v>0</v>
      </c>
      <c r="I74" s="29">
        <f>H74</f>
        <v>0</v>
      </c>
      <c r="J74" s="29">
        <f t="shared" si="7"/>
        <v>0</v>
      </c>
    </row>
    <row r="75" spans="1:10" s="6" customFormat="1" ht="82.5" x14ac:dyDescent="0.3">
      <c r="A75" s="14">
        <v>24491</v>
      </c>
      <c r="B75" s="11" t="s">
        <v>186</v>
      </c>
      <c r="C75" s="25" t="s">
        <v>267</v>
      </c>
      <c r="D75" s="25" t="s">
        <v>84</v>
      </c>
      <c r="E75" s="18">
        <v>536</v>
      </c>
      <c r="F75" s="26" t="s">
        <v>29</v>
      </c>
      <c r="G75" s="31">
        <v>0</v>
      </c>
      <c r="H75" s="28">
        <v>0</v>
      </c>
      <c r="I75" s="29">
        <f>G75+H75</f>
        <v>0</v>
      </c>
      <c r="J75" s="29">
        <f t="shared" si="7"/>
        <v>0</v>
      </c>
    </row>
    <row r="76" spans="1:10" s="6" customFormat="1" ht="82.5" x14ac:dyDescent="0.3">
      <c r="A76" s="14">
        <v>24362</v>
      </c>
      <c r="B76" s="11" t="s">
        <v>187</v>
      </c>
      <c r="C76" s="25" t="s">
        <v>268</v>
      </c>
      <c r="D76" s="25" t="s">
        <v>269</v>
      </c>
      <c r="E76" s="18">
        <v>1208</v>
      </c>
      <c r="F76" s="26" t="s">
        <v>29</v>
      </c>
      <c r="G76" s="31">
        <v>0</v>
      </c>
      <c r="H76" s="28">
        <v>0</v>
      </c>
      <c r="I76" s="29">
        <f>G76+H76</f>
        <v>0</v>
      </c>
      <c r="J76" s="29">
        <f t="shared" si="7"/>
        <v>0</v>
      </c>
    </row>
    <row r="77" spans="1:10" s="6" customFormat="1" ht="99" x14ac:dyDescent="0.3">
      <c r="A77" s="14">
        <v>24492</v>
      </c>
      <c r="B77" s="11" t="s">
        <v>188</v>
      </c>
      <c r="C77" s="25" t="s">
        <v>270</v>
      </c>
      <c r="D77" s="25" t="s">
        <v>271</v>
      </c>
      <c r="E77" s="18">
        <v>2300</v>
      </c>
      <c r="F77" s="26" t="s">
        <v>29</v>
      </c>
      <c r="G77" s="31">
        <v>0</v>
      </c>
      <c r="H77" s="28">
        <v>0</v>
      </c>
      <c r="I77" s="29">
        <f>G77+H77</f>
        <v>0</v>
      </c>
      <c r="J77" s="29">
        <f t="shared" si="7"/>
        <v>0</v>
      </c>
    </row>
    <row r="78" spans="1:10" s="6" customFormat="1" ht="16.5" customHeight="1" x14ac:dyDescent="0.3">
      <c r="A78" s="14">
        <v>24412</v>
      </c>
      <c r="B78" s="11" t="s">
        <v>189</v>
      </c>
      <c r="C78" s="25" t="s">
        <v>272</v>
      </c>
      <c r="D78" s="25" t="s">
        <v>83</v>
      </c>
      <c r="E78" s="18">
        <v>1120</v>
      </c>
      <c r="F78" s="26" t="s">
        <v>29</v>
      </c>
      <c r="G78" s="27" t="s">
        <v>20</v>
      </c>
      <c r="H78" s="28">
        <v>0</v>
      </c>
      <c r="I78" s="29">
        <f t="shared" si="8"/>
        <v>0</v>
      </c>
      <c r="J78" s="29">
        <f t="shared" si="7"/>
        <v>0</v>
      </c>
    </row>
    <row r="79" spans="1:10" s="6" customFormat="1" ht="66" x14ac:dyDescent="0.3">
      <c r="A79" s="14">
        <v>24681</v>
      </c>
      <c r="B79" s="11" t="s">
        <v>190</v>
      </c>
      <c r="C79" s="25" t="s">
        <v>273</v>
      </c>
      <c r="D79" s="25" t="s">
        <v>85</v>
      </c>
      <c r="E79" s="18">
        <v>356</v>
      </c>
      <c r="F79" s="26" t="s">
        <v>86</v>
      </c>
      <c r="G79" s="27" t="s">
        <v>20</v>
      </c>
      <c r="H79" s="28">
        <v>0</v>
      </c>
      <c r="I79" s="29">
        <f t="shared" si="8"/>
        <v>0</v>
      </c>
      <c r="J79" s="29">
        <f t="shared" si="7"/>
        <v>0</v>
      </c>
    </row>
    <row r="80" spans="1:10" s="6" customFormat="1" ht="66" x14ac:dyDescent="0.3">
      <c r="A80" s="14">
        <v>24682</v>
      </c>
      <c r="B80" s="11" t="s">
        <v>191</v>
      </c>
      <c r="C80" s="25" t="s">
        <v>273</v>
      </c>
      <c r="D80" s="35" t="s">
        <v>87</v>
      </c>
      <c r="E80" s="18">
        <v>1676</v>
      </c>
      <c r="F80" s="26" t="s">
        <v>86</v>
      </c>
      <c r="G80" s="27" t="s">
        <v>20</v>
      </c>
      <c r="H80" s="28">
        <v>0</v>
      </c>
      <c r="I80" s="29">
        <f>H80</f>
        <v>0</v>
      </c>
      <c r="J80" s="29">
        <f t="shared" si="7"/>
        <v>0</v>
      </c>
    </row>
    <row r="81" spans="1:10" s="6" customFormat="1" ht="66" x14ac:dyDescent="0.3">
      <c r="A81" s="14">
        <v>24683</v>
      </c>
      <c r="B81" s="11" t="s">
        <v>192</v>
      </c>
      <c r="C81" s="25" t="s">
        <v>273</v>
      </c>
      <c r="D81" s="25" t="s">
        <v>88</v>
      </c>
      <c r="E81" s="18">
        <v>36</v>
      </c>
      <c r="F81" s="26" t="s">
        <v>86</v>
      </c>
      <c r="G81" s="27" t="s">
        <v>20</v>
      </c>
      <c r="H81" s="28">
        <v>0</v>
      </c>
      <c r="I81" s="29">
        <f>H81</f>
        <v>0</v>
      </c>
      <c r="J81" s="29">
        <f t="shared" si="7"/>
        <v>0</v>
      </c>
    </row>
    <row r="82" spans="1:10" s="6" customFormat="1" ht="33" x14ac:dyDescent="0.3">
      <c r="A82" s="14">
        <v>24363</v>
      </c>
      <c r="B82" s="11" t="s">
        <v>193</v>
      </c>
      <c r="C82" s="25" t="s">
        <v>91</v>
      </c>
      <c r="D82" s="25" t="s">
        <v>89</v>
      </c>
      <c r="E82" s="18">
        <v>5444</v>
      </c>
      <c r="F82" s="26" t="s">
        <v>19</v>
      </c>
      <c r="G82" s="31">
        <v>0</v>
      </c>
      <c r="H82" s="28">
        <v>0</v>
      </c>
      <c r="I82" s="29">
        <f>G82+H82</f>
        <v>0</v>
      </c>
      <c r="J82" s="29">
        <f t="shared" si="7"/>
        <v>0</v>
      </c>
    </row>
    <row r="83" spans="1:10" s="6" customFormat="1" ht="33" x14ac:dyDescent="0.3">
      <c r="A83" s="14">
        <v>24768</v>
      </c>
      <c r="B83" s="11" t="s">
        <v>194</v>
      </c>
      <c r="C83" s="25" t="s">
        <v>91</v>
      </c>
      <c r="D83" s="25" t="s">
        <v>90</v>
      </c>
      <c r="E83" s="18">
        <v>1800</v>
      </c>
      <c r="F83" s="26" t="s">
        <v>19</v>
      </c>
      <c r="G83" s="31">
        <v>0</v>
      </c>
      <c r="H83" s="28">
        <v>0</v>
      </c>
      <c r="I83" s="29">
        <f t="shared" ref="I83:I85" si="9">G83+H83</f>
        <v>0</v>
      </c>
      <c r="J83" s="29">
        <f t="shared" si="7"/>
        <v>0</v>
      </c>
    </row>
    <row r="84" spans="1:10" s="6" customFormat="1" ht="33" x14ac:dyDescent="0.3">
      <c r="A84" s="14">
        <v>24769</v>
      </c>
      <c r="B84" s="11" t="s">
        <v>195</v>
      </c>
      <c r="C84" s="25" t="s">
        <v>91</v>
      </c>
      <c r="D84" s="25" t="s">
        <v>92</v>
      </c>
      <c r="E84" s="18">
        <v>3028</v>
      </c>
      <c r="F84" s="26" t="s">
        <v>19</v>
      </c>
      <c r="G84" s="31">
        <v>0</v>
      </c>
      <c r="H84" s="28">
        <v>0</v>
      </c>
      <c r="I84" s="29">
        <f t="shared" si="9"/>
        <v>0</v>
      </c>
      <c r="J84" s="29">
        <f t="shared" si="7"/>
        <v>0</v>
      </c>
    </row>
    <row r="85" spans="1:10" s="6" customFormat="1" ht="33" x14ac:dyDescent="0.3">
      <c r="A85" s="14">
        <v>24413</v>
      </c>
      <c r="B85" s="11" t="s">
        <v>196</v>
      </c>
      <c r="C85" s="25" t="s">
        <v>91</v>
      </c>
      <c r="D85" s="25" t="s">
        <v>93</v>
      </c>
      <c r="E85" s="18">
        <v>1120</v>
      </c>
      <c r="F85" s="26" t="s">
        <v>19</v>
      </c>
      <c r="G85" s="31">
        <v>0</v>
      </c>
      <c r="H85" s="28">
        <v>0</v>
      </c>
      <c r="I85" s="29">
        <f t="shared" si="9"/>
        <v>0</v>
      </c>
      <c r="J85" s="29">
        <f t="shared" si="7"/>
        <v>0</v>
      </c>
    </row>
    <row r="86" spans="1:10" s="6" customFormat="1" ht="33" x14ac:dyDescent="0.3">
      <c r="A86" s="14">
        <v>24493</v>
      </c>
      <c r="B86" s="11" t="s">
        <v>197</v>
      </c>
      <c r="C86" s="25" t="s">
        <v>274</v>
      </c>
      <c r="D86" s="25" t="s">
        <v>94</v>
      </c>
      <c r="E86" s="18">
        <v>52</v>
      </c>
      <c r="F86" s="26" t="s">
        <v>1</v>
      </c>
      <c r="G86" s="27" t="s">
        <v>20</v>
      </c>
      <c r="H86" s="28">
        <v>0</v>
      </c>
      <c r="I86" s="29">
        <f t="shared" si="8"/>
        <v>0</v>
      </c>
      <c r="J86" s="29">
        <f t="shared" si="7"/>
        <v>0</v>
      </c>
    </row>
    <row r="87" spans="1:10" s="6" customFormat="1" ht="33" x14ac:dyDescent="0.3">
      <c r="A87" s="14">
        <v>24494</v>
      </c>
      <c r="B87" s="11" t="s">
        <v>198</v>
      </c>
      <c r="C87" s="25" t="s">
        <v>274</v>
      </c>
      <c r="D87" s="25" t="s">
        <v>95</v>
      </c>
      <c r="E87" s="18">
        <v>24</v>
      </c>
      <c r="F87" s="26" t="s">
        <v>1</v>
      </c>
      <c r="G87" s="27" t="s">
        <v>20</v>
      </c>
      <c r="H87" s="28">
        <v>0</v>
      </c>
      <c r="I87" s="29">
        <f t="shared" si="8"/>
        <v>0</v>
      </c>
      <c r="J87" s="29">
        <f t="shared" si="7"/>
        <v>0</v>
      </c>
    </row>
    <row r="88" spans="1:10" s="6" customFormat="1" ht="33" x14ac:dyDescent="0.3">
      <c r="A88" s="14">
        <v>24495</v>
      </c>
      <c r="B88" s="11" t="s">
        <v>199</v>
      </c>
      <c r="C88" s="25" t="s">
        <v>274</v>
      </c>
      <c r="D88" s="25" t="s">
        <v>96</v>
      </c>
      <c r="E88" s="18">
        <v>4</v>
      </c>
      <c r="F88" s="26" t="s">
        <v>1</v>
      </c>
      <c r="G88" s="27" t="s">
        <v>20</v>
      </c>
      <c r="H88" s="28">
        <v>0</v>
      </c>
      <c r="I88" s="29">
        <f t="shared" si="8"/>
        <v>0</v>
      </c>
      <c r="J88" s="29">
        <f t="shared" si="7"/>
        <v>0</v>
      </c>
    </row>
    <row r="89" spans="1:10" s="6" customFormat="1" ht="33" x14ac:dyDescent="0.3">
      <c r="A89" s="14">
        <v>24496</v>
      </c>
      <c r="B89" s="11" t="s">
        <v>200</v>
      </c>
      <c r="C89" s="25" t="s">
        <v>274</v>
      </c>
      <c r="D89" s="25" t="s">
        <v>97</v>
      </c>
      <c r="E89" s="18">
        <v>4</v>
      </c>
      <c r="F89" s="26" t="s">
        <v>1</v>
      </c>
      <c r="G89" s="27" t="s">
        <v>20</v>
      </c>
      <c r="H89" s="28">
        <v>0</v>
      </c>
      <c r="I89" s="29">
        <f t="shared" si="8"/>
        <v>0</v>
      </c>
      <c r="J89" s="29">
        <f t="shared" si="7"/>
        <v>0</v>
      </c>
    </row>
    <row r="90" spans="1:10" s="6" customFormat="1" ht="33" x14ac:dyDescent="0.3">
      <c r="A90" s="14">
        <v>24497</v>
      </c>
      <c r="B90" s="11" t="s">
        <v>201</v>
      </c>
      <c r="C90" s="25" t="s">
        <v>274</v>
      </c>
      <c r="D90" s="25" t="s">
        <v>98</v>
      </c>
      <c r="E90" s="18">
        <v>4</v>
      </c>
      <c r="F90" s="26" t="s">
        <v>1</v>
      </c>
      <c r="G90" s="27" t="s">
        <v>20</v>
      </c>
      <c r="H90" s="28">
        <v>0</v>
      </c>
      <c r="I90" s="29">
        <f t="shared" si="8"/>
        <v>0</v>
      </c>
      <c r="J90" s="29">
        <f t="shared" si="7"/>
        <v>0</v>
      </c>
    </row>
    <row r="91" spans="1:10" s="6" customFormat="1" ht="33" x14ac:dyDescent="0.3">
      <c r="A91" s="14">
        <v>24498</v>
      </c>
      <c r="B91" s="11" t="s">
        <v>202</v>
      </c>
      <c r="C91" s="25" t="s">
        <v>274</v>
      </c>
      <c r="D91" s="25" t="s">
        <v>99</v>
      </c>
      <c r="E91" s="18">
        <v>4</v>
      </c>
      <c r="F91" s="26" t="s">
        <v>1</v>
      </c>
      <c r="G91" s="27" t="s">
        <v>20</v>
      </c>
      <c r="H91" s="28">
        <v>0</v>
      </c>
      <c r="I91" s="29">
        <f t="shared" si="8"/>
        <v>0</v>
      </c>
      <c r="J91" s="29">
        <f t="shared" si="7"/>
        <v>0</v>
      </c>
    </row>
    <row r="92" spans="1:10" s="6" customFormat="1" ht="33" x14ac:dyDescent="0.3">
      <c r="A92" s="14">
        <v>24499</v>
      </c>
      <c r="B92" s="11" t="s">
        <v>203</v>
      </c>
      <c r="C92" s="25" t="s">
        <v>274</v>
      </c>
      <c r="D92" s="25" t="s">
        <v>100</v>
      </c>
      <c r="E92" s="18">
        <v>20</v>
      </c>
      <c r="F92" s="26" t="s">
        <v>1</v>
      </c>
      <c r="G92" s="27" t="s">
        <v>20</v>
      </c>
      <c r="H92" s="28">
        <v>0</v>
      </c>
      <c r="I92" s="29">
        <f t="shared" si="8"/>
        <v>0</v>
      </c>
      <c r="J92" s="29">
        <f t="shared" si="7"/>
        <v>0</v>
      </c>
    </row>
    <row r="93" spans="1:10" s="6" customFormat="1" ht="66" x14ac:dyDescent="0.3">
      <c r="A93" s="14">
        <v>24500</v>
      </c>
      <c r="B93" s="11" t="s">
        <v>204</v>
      </c>
      <c r="C93" s="25" t="s">
        <v>275</v>
      </c>
      <c r="D93" s="25" t="s">
        <v>94</v>
      </c>
      <c r="E93" s="18">
        <v>580</v>
      </c>
      <c r="F93" s="26" t="s">
        <v>1</v>
      </c>
      <c r="G93" s="27" t="s">
        <v>20</v>
      </c>
      <c r="H93" s="28">
        <v>0</v>
      </c>
      <c r="I93" s="29">
        <f t="shared" si="8"/>
        <v>0</v>
      </c>
      <c r="J93" s="29">
        <f t="shared" si="7"/>
        <v>0</v>
      </c>
    </row>
    <row r="94" spans="1:10" s="6" customFormat="1" ht="99" x14ac:dyDescent="0.3">
      <c r="A94" s="14">
        <v>24501</v>
      </c>
      <c r="B94" s="11" t="s">
        <v>205</v>
      </c>
      <c r="C94" s="25" t="s">
        <v>276</v>
      </c>
      <c r="D94" s="25" t="s">
        <v>95</v>
      </c>
      <c r="E94" s="18">
        <v>240</v>
      </c>
      <c r="F94" s="26" t="s">
        <v>1</v>
      </c>
      <c r="G94" s="27" t="s">
        <v>20</v>
      </c>
      <c r="H94" s="28">
        <v>0</v>
      </c>
      <c r="I94" s="29">
        <f t="shared" si="8"/>
        <v>0</v>
      </c>
      <c r="J94" s="29">
        <f t="shared" si="7"/>
        <v>0</v>
      </c>
    </row>
    <row r="95" spans="1:10" s="6" customFormat="1" ht="66" x14ac:dyDescent="0.3">
      <c r="A95" s="16">
        <v>24502</v>
      </c>
      <c r="B95" s="11" t="s">
        <v>206</v>
      </c>
      <c r="C95" s="25" t="s">
        <v>277</v>
      </c>
      <c r="D95" s="25" t="s">
        <v>96</v>
      </c>
      <c r="E95" s="18">
        <v>4</v>
      </c>
      <c r="F95" s="36" t="s">
        <v>1</v>
      </c>
      <c r="G95" s="27" t="s">
        <v>20</v>
      </c>
      <c r="H95" s="28">
        <v>0</v>
      </c>
      <c r="I95" s="29">
        <f t="shared" si="8"/>
        <v>0</v>
      </c>
      <c r="J95" s="29">
        <f t="shared" si="7"/>
        <v>0</v>
      </c>
    </row>
    <row r="96" spans="1:10" s="6" customFormat="1" ht="66" x14ac:dyDescent="0.3">
      <c r="A96" s="16">
        <v>24503</v>
      </c>
      <c r="B96" s="11" t="s">
        <v>207</v>
      </c>
      <c r="C96" s="25" t="s">
        <v>275</v>
      </c>
      <c r="D96" s="25" t="s">
        <v>97</v>
      </c>
      <c r="E96" s="18">
        <v>56</v>
      </c>
      <c r="F96" s="36" t="s">
        <v>1</v>
      </c>
      <c r="G96" s="27" t="s">
        <v>20</v>
      </c>
      <c r="H96" s="28">
        <v>0</v>
      </c>
      <c r="I96" s="29">
        <f t="shared" si="8"/>
        <v>0</v>
      </c>
      <c r="J96" s="29">
        <f t="shared" si="7"/>
        <v>0</v>
      </c>
    </row>
    <row r="97" spans="1:10" s="6" customFormat="1" ht="99" x14ac:dyDescent="0.3">
      <c r="A97" s="16">
        <v>24504</v>
      </c>
      <c r="B97" s="11" t="s">
        <v>208</v>
      </c>
      <c r="C97" s="25" t="s">
        <v>276</v>
      </c>
      <c r="D97" s="25" t="s">
        <v>98</v>
      </c>
      <c r="E97" s="18">
        <v>40</v>
      </c>
      <c r="F97" s="36" t="s">
        <v>1</v>
      </c>
      <c r="G97" s="27" t="s">
        <v>20</v>
      </c>
      <c r="H97" s="28">
        <v>0</v>
      </c>
      <c r="I97" s="29">
        <f t="shared" si="8"/>
        <v>0</v>
      </c>
      <c r="J97" s="29">
        <f t="shared" si="7"/>
        <v>0</v>
      </c>
    </row>
    <row r="98" spans="1:10" s="6" customFormat="1" ht="66" x14ac:dyDescent="0.3">
      <c r="A98" s="16">
        <v>24505</v>
      </c>
      <c r="B98" s="11" t="s">
        <v>209</v>
      </c>
      <c r="C98" s="25" t="s">
        <v>275</v>
      </c>
      <c r="D98" s="25" t="s">
        <v>99</v>
      </c>
      <c r="E98" s="18">
        <v>8</v>
      </c>
      <c r="F98" s="36" t="s">
        <v>1</v>
      </c>
      <c r="G98" s="27" t="s">
        <v>20</v>
      </c>
      <c r="H98" s="28">
        <v>0</v>
      </c>
      <c r="I98" s="29">
        <f t="shared" si="8"/>
        <v>0</v>
      </c>
      <c r="J98" s="29">
        <f t="shared" si="7"/>
        <v>0</v>
      </c>
    </row>
    <row r="99" spans="1:10" s="6" customFormat="1" ht="49.5" x14ac:dyDescent="0.3">
      <c r="A99" s="16">
        <v>24506</v>
      </c>
      <c r="B99" s="11" t="s">
        <v>210</v>
      </c>
      <c r="C99" s="25" t="s">
        <v>278</v>
      </c>
      <c r="D99" s="25" t="s">
        <v>100</v>
      </c>
      <c r="E99" s="18">
        <v>92</v>
      </c>
      <c r="F99" s="36" t="s">
        <v>1</v>
      </c>
      <c r="G99" s="27" t="s">
        <v>20</v>
      </c>
      <c r="H99" s="28">
        <v>0</v>
      </c>
      <c r="I99" s="29">
        <f t="shared" si="8"/>
        <v>0</v>
      </c>
      <c r="J99" s="29">
        <f t="shared" si="7"/>
        <v>0</v>
      </c>
    </row>
    <row r="100" spans="1:10" s="6" customFormat="1" ht="49.5" x14ac:dyDescent="0.3">
      <c r="A100" s="16">
        <v>24684</v>
      </c>
      <c r="B100" s="11" t="s">
        <v>211</v>
      </c>
      <c r="C100" s="25" t="s">
        <v>279</v>
      </c>
      <c r="D100" s="25" t="s">
        <v>101</v>
      </c>
      <c r="E100" s="18">
        <v>11016</v>
      </c>
      <c r="F100" s="36" t="s">
        <v>34</v>
      </c>
      <c r="G100" s="27" t="s">
        <v>20</v>
      </c>
      <c r="H100" s="28">
        <v>0</v>
      </c>
      <c r="I100" s="29">
        <f t="shared" si="8"/>
        <v>0</v>
      </c>
      <c r="J100" s="29">
        <f t="shared" si="7"/>
        <v>0</v>
      </c>
    </row>
    <row r="101" spans="1:10" s="6" customFormat="1" ht="66" x14ac:dyDescent="0.3">
      <c r="A101" s="16">
        <v>24685</v>
      </c>
      <c r="B101" s="11" t="s">
        <v>212</v>
      </c>
      <c r="C101" s="25" t="s">
        <v>280</v>
      </c>
      <c r="D101" s="25" t="s">
        <v>102</v>
      </c>
      <c r="E101" s="18">
        <v>3476</v>
      </c>
      <c r="F101" s="36" t="s">
        <v>34</v>
      </c>
      <c r="G101" s="27" t="s">
        <v>20</v>
      </c>
      <c r="H101" s="28">
        <v>0</v>
      </c>
      <c r="I101" s="29">
        <f t="shared" si="8"/>
        <v>0</v>
      </c>
      <c r="J101" s="29">
        <f t="shared" si="7"/>
        <v>0</v>
      </c>
    </row>
    <row r="102" spans="1:10" s="6" customFormat="1" ht="49.5" x14ac:dyDescent="0.3">
      <c r="A102" s="16">
        <v>26833</v>
      </c>
      <c r="B102" s="11" t="s">
        <v>213</v>
      </c>
      <c r="C102" s="25" t="s">
        <v>281</v>
      </c>
      <c r="D102" s="25" t="s">
        <v>282</v>
      </c>
      <c r="E102" s="18">
        <v>6000</v>
      </c>
      <c r="F102" s="36" t="s">
        <v>34</v>
      </c>
      <c r="G102" s="27" t="s">
        <v>20</v>
      </c>
      <c r="H102" s="28">
        <v>0</v>
      </c>
      <c r="I102" s="29">
        <f t="shared" si="8"/>
        <v>0</v>
      </c>
      <c r="J102" s="29">
        <f t="shared" si="7"/>
        <v>0</v>
      </c>
    </row>
    <row r="103" spans="1:10" s="6" customFormat="1" ht="99" x14ac:dyDescent="0.3">
      <c r="A103" s="16">
        <v>26834</v>
      </c>
      <c r="B103" s="11" t="s">
        <v>214</v>
      </c>
      <c r="C103" s="25" t="s">
        <v>283</v>
      </c>
      <c r="D103" s="25" t="s">
        <v>284</v>
      </c>
      <c r="E103" s="18">
        <v>10800</v>
      </c>
      <c r="F103" s="36" t="s">
        <v>34</v>
      </c>
      <c r="G103" s="27" t="s">
        <v>20</v>
      </c>
      <c r="H103" s="28">
        <v>0</v>
      </c>
      <c r="I103" s="29">
        <f t="shared" si="8"/>
        <v>0</v>
      </c>
      <c r="J103" s="29">
        <f t="shared" si="7"/>
        <v>0</v>
      </c>
    </row>
    <row r="104" spans="1:10" s="6" customFormat="1" ht="99" x14ac:dyDescent="0.3">
      <c r="A104" s="16">
        <v>26835</v>
      </c>
      <c r="B104" s="11" t="s">
        <v>215</v>
      </c>
      <c r="C104" s="25" t="s">
        <v>285</v>
      </c>
      <c r="D104" s="25" t="s">
        <v>286</v>
      </c>
      <c r="E104" s="18">
        <v>20000</v>
      </c>
      <c r="F104" s="36" t="s">
        <v>34</v>
      </c>
      <c r="G104" s="27" t="s">
        <v>20</v>
      </c>
      <c r="H104" s="28">
        <v>0</v>
      </c>
      <c r="I104" s="29">
        <f t="shared" si="8"/>
        <v>0</v>
      </c>
      <c r="J104" s="29">
        <f t="shared" si="7"/>
        <v>0</v>
      </c>
    </row>
    <row r="105" spans="1:10" s="6" customFormat="1" ht="99" x14ac:dyDescent="0.3">
      <c r="A105" s="16">
        <v>26836</v>
      </c>
      <c r="B105" s="11" t="s">
        <v>216</v>
      </c>
      <c r="C105" s="25" t="s">
        <v>287</v>
      </c>
      <c r="D105" s="25" t="s">
        <v>288</v>
      </c>
      <c r="E105" s="18">
        <v>30000</v>
      </c>
      <c r="F105" s="36" t="s">
        <v>34</v>
      </c>
      <c r="G105" s="27" t="s">
        <v>20</v>
      </c>
      <c r="H105" s="28">
        <v>0</v>
      </c>
      <c r="I105" s="29">
        <f t="shared" si="8"/>
        <v>0</v>
      </c>
      <c r="J105" s="29">
        <f t="shared" si="7"/>
        <v>0</v>
      </c>
    </row>
    <row r="106" spans="1:10" s="6" customFormat="1" ht="99" x14ac:dyDescent="0.3">
      <c r="A106" s="16">
        <v>26837</v>
      </c>
      <c r="B106" s="11" t="s">
        <v>217</v>
      </c>
      <c r="C106" s="25" t="s">
        <v>289</v>
      </c>
      <c r="D106" s="25" t="s">
        <v>286</v>
      </c>
      <c r="E106" s="18">
        <v>280</v>
      </c>
      <c r="F106" s="36" t="s">
        <v>34</v>
      </c>
      <c r="G106" s="27" t="s">
        <v>20</v>
      </c>
      <c r="H106" s="28">
        <v>0</v>
      </c>
      <c r="I106" s="29">
        <f t="shared" si="8"/>
        <v>0</v>
      </c>
      <c r="J106" s="29">
        <f t="shared" si="7"/>
        <v>0</v>
      </c>
    </row>
    <row r="107" spans="1:10" s="6" customFormat="1" ht="99" x14ac:dyDescent="0.3">
      <c r="A107" s="16">
        <v>26873</v>
      </c>
      <c r="B107" s="11" t="s">
        <v>218</v>
      </c>
      <c r="C107" s="25" t="s">
        <v>290</v>
      </c>
      <c r="D107" s="25" t="s">
        <v>291</v>
      </c>
      <c r="E107" s="18">
        <v>17088</v>
      </c>
      <c r="F107" s="36" t="s">
        <v>34</v>
      </c>
      <c r="G107" s="27" t="s">
        <v>20</v>
      </c>
      <c r="H107" s="28">
        <v>0</v>
      </c>
      <c r="I107" s="29">
        <f t="shared" si="8"/>
        <v>0</v>
      </c>
      <c r="J107" s="29">
        <f t="shared" si="7"/>
        <v>0</v>
      </c>
    </row>
    <row r="108" spans="1:10" s="6" customFormat="1" ht="99" x14ac:dyDescent="0.3">
      <c r="A108" s="14">
        <v>26874</v>
      </c>
      <c r="B108" s="11" t="s">
        <v>219</v>
      </c>
      <c r="C108" s="25" t="s">
        <v>292</v>
      </c>
      <c r="D108" s="25" t="s">
        <v>293</v>
      </c>
      <c r="E108" s="18">
        <v>4704</v>
      </c>
      <c r="F108" s="26" t="s">
        <v>34</v>
      </c>
      <c r="G108" s="27" t="s">
        <v>20</v>
      </c>
      <c r="H108" s="28">
        <v>0</v>
      </c>
      <c r="I108" s="29">
        <f t="shared" si="8"/>
        <v>0</v>
      </c>
      <c r="J108" s="29">
        <f t="shared" si="7"/>
        <v>0</v>
      </c>
    </row>
    <row r="109" spans="1:10" s="6" customFormat="1" ht="99" x14ac:dyDescent="0.3">
      <c r="A109" s="14">
        <v>26875</v>
      </c>
      <c r="B109" s="11" t="s">
        <v>220</v>
      </c>
      <c r="C109" s="25" t="s">
        <v>294</v>
      </c>
      <c r="D109" s="25" t="s">
        <v>295</v>
      </c>
      <c r="E109" s="18">
        <v>4272</v>
      </c>
      <c r="F109" s="26" t="s">
        <v>34</v>
      </c>
      <c r="G109" s="27" t="s">
        <v>20</v>
      </c>
      <c r="H109" s="28">
        <v>0</v>
      </c>
      <c r="I109" s="29">
        <f t="shared" si="8"/>
        <v>0</v>
      </c>
      <c r="J109" s="29">
        <f t="shared" si="7"/>
        <v>0</v>
      </c>
    </row>
    <row r="110" spans="1:10" s="6" customFormat="1" ht="49.5" x14ac:dyDescent="0.3">
      <c r="A110" s="14">
        <v>26876</v>
      </c>
      <c r="B110" s="11" t="s">
        <v>221</v>
      </c>
      <c r="C110" s="25" t="s">
        <v>296</v>
      </c>
      <c r="D110" s="30" t="s">
        <v>297</v>
      </c>
      <c r="E110" s="18">
        <v>1176</v>
      </c>
      <c r="F110" s="26" t="s">
        <v>34</v>
      </c>
      <c r="G110" s="27" t="s">
        <v>20</v>
      </c>
      <c r="H110" s="28">
        <v>0</v>
      </c>
      <c r="I110" s="29">
        <f t="shared" si="8"/>
        <v>0</v>
      </c>
      <c r="J110" s="29">
        <f t="shared" si="7"/>
        <v>0</v>
      </c>
    </row>
    <row r="111" spans="1:10" s="6" customFormat="1" ht="49.5" x14ac:dyDescent="0.3">
      <c r="A111" s="14">
        <v>25766</v>
      </c>
      <c r="B111" s="11" t="s">
        <v>222</v>
      </c>
      <c r="C111" s="25" t="s">
        <v>298</v>
      </c>
      <c r="D111" s="30" t="s">
        <v>103</v>
      </c>
      <c r="E111" s="18">
        <v>4</v>
      </c>
      <c r="F111" s="26" t="s">
        <v>1</v>
      </c>
      <c r="G111" s="27" t="s">
        <v>20</v>
      </c>
      <c r="H111" s="28">
        <v>0</v>
      </c>
      <c r="I111" s="29">
        <f t="shared" si="8"/>
        <v>0</v>
      </c>
      <c r="J111" s="29">
        <f t="shared" si="7"/>
        <v>0</v>
      </c>
    </row>
    <row r="112" spans="1:10" s="6" customFormat="1" ht="49.5" x14ac:dyDescent="0.3">
      <c r="A112" s="14">
        <v>25765</v>
      </c>
      <c r="B112" s="11" t="s">
        <v>223</v>
      </c>
      <c r="C112" s="25" t="s">
        <v>299</v>
      </c>
      <c r="D112" s="25" t="s">
        <v>104</v>
      </c>
      <c r="E112" s="18">
        <v>8</v>
      </c>
      <c r="F112" s="26" t="s">
        <v>1</v>
      </c>
      <c r="G112" s="27" t="s">
        <v>20</v>
      </c>
      <c r="H112" s="28">
        <v>0</v>
      </c>
      <c r="I112" s="29">
        <f t="shared" si="8"/>
        <v>0</v>
      </c>
      <c r="J112" s="29">
        <f t="shared" si="7"/>
        <v>0</v>
      </c>
    </row>
    <row r="113" spans="1:10" s="6" customFormat="1" ht="33" x14ac:dyDescent="0.3">
      <c r="A113" s="14">
        <v>24365</v>
      </c>
      <c r="B113" s="11" t="s">
        <v>224</v>
      </c>
      <c r="C113" s="25" t="s">
        <v>300</v>
      </c>
      <c r="D113" s="25" t="s">
        <v>105</v>
      </c>
      <c r="E113" s="18">
        <v>9468</v>
      </c>
      <c r="F113" s="26" t="s">
        <v>106</v>
      </c>
      <c r="G113" s="27" t="s">
        <v>20</v>
      </c>
      <c r="H113" s="28">
        <v>0</v>
      </c>
      <c r="I113" s="29">
        <f t="shared" si="8"/>
        <v>0</v>
      </c>
      <c r="J113" s="29">
        <f t="shared" si="7"/>
        <v>0</v>
      </c>
    </row>
    <row r="114" spans="1:10" s="6" customFormat="1" ht="49.5" x14ac:dyDescent="0.3">
      <c r="A114" s="14">
        <v>24366</v>
      </c>
      <c r="B114" s="11" t="s">
        <v>225</v>
      </c>
      <c r="C114" s="25" t="s">
        <v>301</v>
      </c>
      <c r="D114" s="25" t="s">
        <v>107</v>
      </c>
      <c r="E114" s="18">
        <v>1288</v>
      </c>
      <c r="F114" s="26" t="s">
        <v>106</v>
      </c>
      <c r="G114" s="27" t="s">
        <v>20</v>
      </c>
      <c r="H114" s="28">
        <v>0</v>
      </c>
      <c r="I114" s="29">
        <f t="shared" si="8"/>
        <v>0</v>
      </c>
      <c r="J114" s="29">
        <f t="shared" si="7"/>
        <v>0</v>
      </c>
    </row>
    <row r="115" spans="1:10" s="6" customFormat="1" ht="49.5" x14ac:dyDescent="0.3">
      <c r="A115" s="14">
        <v>24367</v>
      </c>
      <c r="B115" s="11" t="s">
        <v>226</v>
      </c>
      <c r="C115" s="25" t="s">
        <v>301</v>
      </c>
      <c r="D115" s="25" t="s">
        <v>108</v>
      </c>
      <c r="E115" s="18">
        <v>1804</v>
      </c>
      <c r="F115" s="26" t="s">
        <v>106</v>
      </c>
      <c r="G115" s="27" t="s">
        <v>20</v>
      </c>
      <c r="H115" s="28">
        <v>0</v>
      </c>
      <c r="I115" s="29">
        <f t="shared" si="8"/>
        <v>0</v>
      </c>
      <c r="J115" s="29">
        <f t="shared" si="7"/>
        <v>0</v>
      </c>
    </row>
    <row r="116" spans="1:10" s="6" customFormat="1" ht="49.5" x14ac:dyDescent="0.3">
      <c r="A116" s="14">
        <v>24368</v>
      </c>
      <c r="B116" s="11" t="s">
        <v>227</v>
      </c>
      <c r="C116" s="25" t="s">
        <v>301</v>
      </c>
      <c r="D116" s="25" t="s">
        <v>109</v>
      </c>
      <c r="E116" s="18">
        <v>1680</v>
      </c>
      <c r="F116" s="26" t="s">
        <v>106</v>
      </c>
      <c r="G116" s="27" t="s">
        <v>20</v>
      </c>
      <c r="H116" s="28">
        <v>0</v>
      </c>
      <c r="I116" s="29">
        <f t="shared" si="8"/>
        <v>0</v>
      </c>
      <c r="J116" s="29">
        <f t="shared" si="7"/>
        <v>0</v>
      </c>
    </row>
    <row r="117" spans="1:10" s="6" customFormat="1" ht="49.5" x14ac:dyDescent="0.3">
      <c r="A117" s="14">
        <v>24507</v>
      </c>
      <c r="B117" s="11" t="s">
        <v>228</v>
      </c>
      <c r="C117" s="25" t="s">
        <v>301</v>
      </c>
      <c r="D117" s="25" t="s">
        <v>110</v>
      </c>
      <c r="E117" s="18">
        <v>80</v>
      </c>
      <c r="F117" s="26" t="s">
        <v>106</v>
      </c>
      <c r="G117" s="27" t="s">
        <v>20</v>
      </c>
      <c r="H117" s="28">
        <v>0</v>
      </c>
      <c r="I117" s="29">
        <f t="shared" si="8"/>
        <v>0</v>
      </c>
      <c r="J117" s="29">
        <f t="shared" si="7"/>
        <v>0</v>
      </c>
    </row>
    <row r="118" spans="1:10" s="6" customFormat="1" ht="49.5" x14ac:dyDescent="0.3">
      <c r="A118" s="14">
        <v>24508</v>
      </c>
      <c r="B118" s="11" t="s">
        <v>229</v>
      </c>
      <c r="C118" s="25" t="s">
        <v>301</v>
      </c>
      <c r="D118" s="25" t="s">
        <v>111</v>
      </c>
      <c r="E118" s="18">
        <v>1820</v>
      </c>
      <c r="F118" s="26" t="s">
        <v>106</v>
      </c>
      <c r="G118" s="27" t="s">
        <v>20</v>
      </c>
      <c r="H118" s="28">
        <v>0</v>
      </c>
      <c r="I118" s="29">
        <f t="shared" si="8"/>
        <v>0</v>
      </c>
      <c r="J118" s="29">
        <f t="shared" si="7"/>
        <v>0</v>
      </c>
    </row>
    <row r="119" spans="1:10" s="6" customFormat="1" ht="33" x14ac:dyDescent="0.3">
      <c r="A119" s="14">
        <v>26877</v>
      </c>
      <c r="B119" s="11" t="s">
        <v>230</v>
      </c>
      <c r="C119" s="25" t="s">
        <v>302</v>
      </c>
      <c r="D119" s="25"/>
      <c r="E119" s="18">
        <v>48</v>
      </c>
      <c r="F119" s="26" t="s">
        <v>106</v>
      </c>
      <c r="G119" s="27" t="s">
        <v>20</v>
      </c>
      <c r="H119" s="28">
        <v>0</v>
      </c>
      <c r="I119" s="29">
        <f t="shared" si="8"/>
        <v>0</v>
      </c>
      <c r="J119" s="29">
        <f t="shared" si="7"/>
        <v>0</v>
      </c>
    </row>
    <row r="120" spans="1:10" s="6" customFormat="1" ht="99.75" thickBot="1" x14ac:dyDescent="0.35">
      <c r="A120" s="15">
        <v>24414</v>
      </c>
      <c r="B120" s="11" t="s">
        <v>231</v>
      </c>
      <c r="C120" s="37" t="s">
        <v>303</v>
      </c>
      <c r="D120" s="37" t="s">
        <v>112</v>
      </c>
      <c r="E120" s="24">
        <v>96</v>
      </c>
      <c r="F120" s="38" t="s">
        <v>1</v>
      </c>
      <c r="G120" s="39" t="s">
        <v>20</v>
      </c>
      <c r="H120" s="40">
        <v>0</v>
      </c>
      <c r="I120" s="41">
        <f t="shared" si="8"/>
        <v>0</v>
      </c>
      <c r="J120" s="41">
        <f t="shared" si="7"/>
        <v>0</v>
      </c>
    </row>
    <row r="121" spans="1:10" s="1" customFormat="1" ht="16.5" customHeight="1" thickTop="1" x14ac:dyDescent="0.2">
      <c r="B121" s="50" t="s">
        <v>113</v>
      </c>
      <c r="C121" s="51"/>
      <c r="D121" s="51"/>
      <c r="E121" s="52"/>
      <c r="F121" s="52"/>
      <c r="G121" s="22"/>
      <c r="H121" s="44"/>
      <c r="I121" s="22"/>
      <c r="J121" s="23">
        <f>SUM(J4:J120)</f>
        <v>0</v>
      </c>
    </row>
    <row r="122" spans="1:10" ht="16.5" customHeight="1" x14ac:dyDescent="0.3">
      <c r="B122" s="53" t="s">
        <v>304</v>
      </c>
      <c r="C122" s="53"/>
      <c r="D122" s="53"/>
      <c r="E122" s="53"/>
      <c r="F122" s="53"/>
      <c r="G122" s="12"/>
      <c r="H122" s="45"/>
      <c r="I122" s="12"/>
      <c r="J122" s="13">
        <f>J121*0.22</f>
        <v>0</v>
      </c>
    </row>
    <row r="123" spans="1:10" ht="16.5" customHeight="1" x14ac:dyDescent="0.3">
      <c r="B123" s="53" t="s">
        <v>114</v>
      </c>
      <c r="C123" s="53"/>
      <c r="D123" s="53"/>
      <c r="E123" s="53"/>
      <c r="F123" s="53"/>
      <c r="G123" s="12"/>
      <c r="H123" s="45"/>
      <c r="I123" s="12"/>
      <c r="J123" s="13">
        <f>J121*1.22</f>
        <v>0</v>
      </c>
    </row>
    <row r="124" spans="1:10" customFormat="1" ht="16.5" customHeight="1" x14ac:dyDescent="0.25">
      <c r="H124" s="46"/>
    </row>
    <row r="125" spans="1:10" customFormat="1" ht="16.5" customHeight="1" x14ac:dyDescent="0.25">
      <c r="H125" s="46"/>
    </row>
    <row r="126" spans="1:10" ht="16.5" customHeight="1" x14ac:dyDescent="0.3">
      <c r="B126" s="7" t="s">
        <v>5</v>
      </c>
      <c r="C126" s="7"/>
      <c r="D126" s="7"/>
      <c r="E126" s="7" t="s">
        <v>6</v>
      </c>
      <c r="F126" s="7"/>
      <c r="G126" s="7"/>
      <c r="H126" s="46"/>
      <c r="I126"/>
      <c r="J126"/>
    </row>
    <row r="127" spans="1:10" ht="16.5" customHeight="1" x14ac:dyDescent="0.3">
      <c r="B127" s="7"/>
      <c r="C127" s="7"/>
      <c r="D127" s="7"/>
      <c r="E127" s="7"/>
      <c r="F127" s="7"/>
      <c r="G127" s="7"/>
      <c r="H127" s="46"/>
      <c r="I127"/>
      <c r="J127"/>
    </row>
    <row r="128" spans="1:10" ht="16.5" customHeight="1" x14ac:dyDescent="0.3">
      <c r="B128" s="7"/>
      <c r="C128" s="7"/>
      <c r="D128" s="7"/>
      <c r="E128" s="7"/>
      <c r="F128" s="7"/>
      <c r="G128" s="7"/>
      <c r="H128" s="46"/>
      <c r="I128"/>
      <c r="J128"/>
    </row>
    <row r="129" spans="2:10" ht="16.5" customHeight="1" x14ac:dyDescent="0.3">
      <c r="B129" s="7"/>
      <c r="C129" s="7"/>
      <c r="D129" s="7"/>
      <c r="E129" s="7"/>
      <c r="F129" s="7"/>
      <c r="G129" s="7"/>
      <c r="H129" s="46"/>
      <c r="I129"/>
      <c r="J129"/>
    </row>
    <row r="130" spans="2:10" x14ac:dyDescent="0.3">
      <c r="B130" s="2" t="s">
        <v>7</v>
      </c>
      <c r="C130" s="9"/>
      <c r="D130" s="9"/>
      <c r="E130" s="8"/>
      <c r="F130" s="8"/>
      <c r="G130" s="8"/>
      <c r="H130" s="47"/>
      <c r="I130" s="8"/>
      <c r="J130" s="8"/>
    </row>
    <row r="131" spans="2:10" x14ac:dyDescent="0.3">
      <c r="B131" s="1" t="s">
        <v>8</v>
      </c>
    </row>
    <row r="132" spans="2:10" x14ac:dyDescent="0.3">
      <c r="B132" s="2" t="s">
        <v>9</v>
      </c>
      <c r="E132" s="10"/>
      <c r="F132" s="10"/>
      <c r="G132" s="10"/>
      <c r="H132" s="48"/>
    </row>
    <row r="133" spans="2:10" x14ac:dyDescent="0.3">
      <c r="B133" s="9"/>
      <c r="C133" s="9"/>
      <c r="D133" s="9"/>
      <c r="E133" s="9"/>
      <c r="F133" s="9"/>
      <c r="G133" s="9"/>
      <c r="H133" s="49"/>
      <c r="I133" s="9"/>
      <c r="J133" s="9"/>
    </row>
  </sheetData>
  <sheetProtection algorithmName="SHA-512" hashValue="ruT7b1Ot1RW0fKuV5pEJ/2MlSGt/8c9pJJ9uYWfTFHPtcS/DDOmowefKrrLx8q7BHvOwZw6exPhwJda+MwGRCg==" saltValue="7cFqXrkNeiXO66ZJjCCy/A==" spinCount="100000" sheet="1" selectLockedCells="1"/>
  <mergeCells count="3">
    <mergeCell ref="B121:F121"/>
    <mergeCell ref="B122:F122"/>
    <mergeCell ref="B123:F123"/>
  </mergeCells>
  <dataValidations count="2">
    <dataValidation type="custom" allowBlank="1" showInputMessage="1" showErrorMessage="1" error="Vse cene na enoto morajo biti vnesene v ponudbeni predračun na dve decimalni mesti natančno !" sqref="E4:E120" xr:uid="{75C34C70-F8E8-44DD-B5A0-856F493FB48D}">
      <formula1>OR(ROUND(MOD(E4*100,1),3)=0,ROUND(MOD(E4*100,1),3)=1)</formula1>
    </dataValidation>
    <dataValidation type="custom" allowBlank="1" showInputMessage="1" showErrorMessage="1" error="Vse cene za enoto mere morajo biti vnesene v ponudbeni predračun na dve decimalni mesti natančno!" sqref="G14:H14 H15:H120 H4:H13 G32:G42 G82:G85 G47:G63 G66:G70 G75:G77 I4:I120" xr:uid="{1F448C86-FC46-45A0-985C-ABBC8A9893B4}">
      <formula1>OR(ROUND(MOD(G4*100,1),3)=0,ROUND(MOD(G4*100,1),3)=1)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405B6-D550-4F07-BCE2-8A00DB359A55}">
  <dimension ref="A1:J133"/>
  <sheetViews>
    <sheetView tabSelected="1" view="pageBreakPreview" topLeftCell="B1" zoomScaleNormal="100" zoomScaleSheetLayoutView="100" workbookViewId="0">
      <selection activeCell="H34" sqref="H34"/>
    </sheetView>
  </sheetViews>
  <sheetFormatPr defaultColWidth="8.85546875" defaultRowHeight="16.5" x14ac:dyDescent="0.3"/>
  <cols>
    <col min="1" max="1" width="0" style="5" hidden="1" customWidth="1"/>
    <col min="2" max="2" width="5.7109375" style="5" customWidth="1"/>
    <col min="3" max="4" width="46.5703125" style="5" customWidth="1"/>
    <col min="5" max="7" width="13" style="3" customWidth="1"/>
    <col min="8" max="8" width="13" style="43" customWidth="1"/>
    <col min="9" max="9" width="14.7109375" style="4" customWidth="1"/>
    <col min="10" max="10" width="16.42578125" style="4" customWidth="1"/>
    <col min="11" max="16384" width="8.85546875" style="5"/>
  </cols>
  <sheetData>
    <row r="1" spans="1:10" ht="16.5" customHeight="1" x14ac:dyDescent="0.3">
      <c r="B1" s="1" t="s">
        <v>307</v>
      </c>
      <c r="C1" s="1"/>
      <c r="D1" s="1"/>
    </row>
    <row r="2" spans="1:10" ht="16.5" customHeight="1" thickBot="1" x14ac:dyDescent="0.35">
      <c r="B2" s="1"/>
      <c r="C2" s="1"/>
      <c r="D2" s="1"/>
    </row>
    <row r="3" spans="1:10" ht="57.75" thickBot="1" x14ac:dyDescent="0.35">
      <c r="A3" s="19" t="s">
        <v>116</v>
      </c>
      <c r="B3" s="20" t="s">
        <v>2</v>
      </c>
      <c r="C3" s="20" t="s">
        <v>12</v>
      </c>
      <c r="D3" s="20" t="s">
        <v>13</v>
      </c>
      <c r="E3" s="21" t="s">
        <v>0</v>
      </c>
      <c r="F3" s="21" t="s">
        <v>3</v>
      </c>
      <c r="G3" s="21" t="s">
        <v>14</v>
      </c>
      <c r="H3" s="20" t="s">
        <v>15</v>
      </c>
      <c r="I3" s="21" t="s">
        <v>16</v>
      </c>
      <c r="J3" s="21" t="s">
        <v>4</v>
      </c>
    </row>
    <row r="4" spans="1:10" s="6" customFormat="1" ht="82.5" x14ac:dyDescent="0.3">
      <c r="A4" s="17">
        <v>24731</v>
      </c>
      <c r="B4" s="11" t="s">
        <v>10</v>
      </c>
      <c r="C4" s="25" t="s">
        <v>17</v>
      </c>
      <c r="D4" s="25" t="s">
        <v>18</v>
      </c>
      <c r="E4" s="18">
        <v>1560</v>
      </c>
      <c r="F4" s="26" t="s">
        <v>19</v>
      </c>
      <c r="G4" s="27" t="s">
        <v>20</v>
      </c>
      <c r="H4" s="28">
        <v>0</v>
      </c>
      <c r="I4" s="29">
        <f t="shared" ref="I4:I13" si="0">H4</f>
        <v>0</v>
      </c>
      <c r="J4" s="29">
        <f>$E4*I4</f>
        <v>0</v>
      </c>
    </row>
    <row r="5" spans="1:10" s="6" customFormat="1" ht="82.5" x14ac:dyDescent="0.3">
      <c r="A5" s="14">
        <v>24732</v>
      </c>
      <c r="B5" s="11" t="s">
        <v>11</v>
      </c>
      <c r="C5" s="25" t="s">
        <v>17</v>
      </c>
      <c r="D5" s="25" t="s">
        <v>21</v>
      </c>
      <c r="E5" s="18">
        <v>43875</v>
      </c>
      <c r="F5" s="26" t="s">
        <v>19</v>
      </c>
      <c r="G5" s="27" t="s">
        <v>20</v>
      </c>
      <c r="H5" s="28">
        <v>0</v>
      </c>
      <c r="I5" s="29">
        <f t="shared" si="0"/>
        <v>0</v>
      </c>
      <c r="J5" s="29">
        <f t="shared" ref="J5:J68" si="1">$E5*I5</f>
        <v>0</v>
      </c>
    </row>
    <row r="6" spans="1:10" s="6" customFormat="1" ht="82.5" x14ac:dyDescent="0.3">
      <c r="A6" s="14">
        <v>24733</v>
      </c>
      <c r="B6" s="11" t="s">
        <v>117</v>
      </c>
      <c r="C6" s="25" t="s">
        <v>17</v>
      </c>
      <c r="D6" s="25" t="s">
        <v>22</v>
      </c>
      <c r="E6" s="18">
        <v>29190</v>
      </c>
      <c r="F6" s="26" t="s">
        <v>19</v>
      </c>
      <c r="G6" s="27" t="s">
        <v>20</v>
      </c>
      <c r="H6" s="28">
        <v>0</v>
      </c>
      <c r="I6" s="29">
        <f t="shared" si="0"/>
        <v>0</v>
      </c>
      <c r="J6" s="29">
        <f t="shared" si="1"/>
        <v>0</v>
      </c>
    </row>
    <row r="7" spans="1:10" s="6" customFormat="1" ht="82.5" x14ac:dyDescent="0.3">
      <c r="A7" s="14">
        <v>24734</v>
      </c>
      <c r="B7" s="11" t="s">
        <v>118</v>
      </c>
      <c r="C7" s="25" t="s">
        <v>17</v>
      </c>
      <c r="D7" s="25" t="s">
        <v>23</v>
      </c>
      <c r="E7" s="18">
        <v>4625</v>
      </c>
      <c r="F7" s="26" t="s">
        <v>19</v>
      </c>
      <c r="G7" s="27" t="s">
        <v>20</v>
      </c>
      <c r="H7" s="28">
        <v>0</v>
      </c>
      <c r="I7" s="29">
        <f t="shared" si="0"/>
        <v>0</v>
      </c>
      <c r="J7" s="29">
        <f t="shared" si="1"/>
        <v>0</v>
      </c>
    </row>
    <row r="8" spans="1:10" s="6" customFormat="1" ht="82.5" x14ac:dyDescent="0.3">
      <c r="A8" s="14">
        <v>24735</v>
      </c>
      <c r="B8" s="11" t="s">
        <v>119</v>
      </c>
      <c r="C8" s="25" t="s">
        <v>17</v>
      </c>
      <c r="D8" s="25" t="s">
        <v>24</v>
      </c>
      <c r="E8" s="18">
        <v>315</v>
      </c>
      <c r="F8" s="26" t="s">
        <v>19</v>
      </c>
      <c r="G8" s="27" t="s">
        <v>20</v>
      </c>
      <c r="H8" s="28">
        <v>0</v>
      </c>
      <c r="I8" s="29">
        <f t="shared" si="0"/>
        <v>0</v>
      </c>
      <c r="J8" s="29">
        <f t="shared" si="1"/>
        <v>0</v>
      </c>
    </row>
    <row r="9" spans="1:10" s="6" customFormat="1" ht="82.5" x14ac:dyDescent="0.3">
      <c r="A9" s="14">
        <v>24736</v>
      </c>
      <c r="B9" s="11" t="s">
        <v>120</v>
      </c>
      <c r="C9" s="25" t="s">
        <v>17</v>
      </c>
      <c r="D9" s="25" t="s">
        <v>25</v>
      </c>
      <c r="E9" s="18">
        <v>5</v>
      </c>
      <c r="F9" s="26" t="s">
        <v>19</v>
      </c>
      <c r="G9" s="27" t="s">
        <v>20</v>
      </c>
      <c r="H9" s="28">
        <v>0</v>
      </c>
      <c r="I9" s="29">
        <f t="shared" si="0"/>
        <v>0</v>
      </c>
      <c r="J9" s="29">
        <f t="shared" si="1"/>
        <v>0</v>
      </c>
    </row>
    <row r="10" spans="1:10" s="6" customFormat="1" ht="49.5" x14ac:dyDescent="0.3">
      <c r="A10" s="14">
        <v>24737</v>
      </c>
      <c r="B10" s="11" t="s">
        <v>121</v>
      </c>
      <c r="C10" s="25" t="s">
        <v>26</v>
      </c>
      <c r="D10" s="25" t="s">
        <v>18</v>
      </c>
      <c r="E10" s="18">
        <v>415</v>
      </c>
      <c r="F10" s="26" t="s">
        <v>19</v>
      </c>
      <c r="G10" s="27" t="s">
        <v>20</v>
      </c>
      <c r="H10" s="28">
        <v>0</v>
      </c>
      <c r="I10" s="29">
        <f t="shared" si="0"/>
        <v>0</v>
      </c>
      <c r="J10" s="29">
        <f t="shared" si="1"/>
        <v>0</v>
      </c>
    </row>
    <row r="11" spans="1:10" s="6" customFormat="1" ht="49.5" x14ac:dyDescent="0.3">
      <c r="A11" s="14">
        <v>24738</v>
      </c>
      <c r="B11" s="11" t="s">
        <v>122</v>
      </c>
      <c r="C11" s="25" t="s">
        <v>26</v>
      </c>
      <c r="D11" s="25" t="s">
        <v>21</v>
      </c>
      <c r="E11" s="18">
        <v>13135</v>
      </c>
      <c r="F11" s="26" t="s">
        <v>19</v>
      </c>
      <c r="G11" s="27" t="s">
        <v>20</v>
      </c>
      <c r="H11" s="28">
        <v>0</v>
      </c>
      <c r="I11" s="29">
        <f t="shared" si="0"/>
        <v>0</v>
      </c>
      <c r="J11" s="29">
        <f t="shared" si="1"/>
        <v>0</v>
      </c>
    </row>
    <row r="12" spans="1:10" s="6" customFormat="1" ht="49.5" x14ac:dyDescent="0.3">
      <c r="A12" s="14">
        <v>24739</v>
      </c>
      <c r="B12" s="11" t="s">
        <v>123</v>
      </c>
      <c r="C12" s="25" t="s">
        <v>26</v>
      </c>
      <c r="D12" s="25" t="s">
        <v>22</v>
      </c>
      <c r="E12" s="18">
        <v>5975</v>
      </c>
      <c r="F12" s="26" t="s">
        <v>19</v>
      </c>
      <c r="G12" s="27" t="s">
        <v>20</v>
      </c>
      <c r="H12" s="28">
        <v>0</v>
      </c>
      <c r="I12" s="29">
        <f t="shared" si="0"/>
        <v>0</v>
      </c>
      <c r="J12" s="29">
        <f t="shared" si="1"/>
        <v>0</v>
      </c>
    </row>
    <row r="13" spans="1:10" s="6" customFormat="1" ht="82.5" x14ac:dyDescent="0.3">
      <c r="A13" s="14">
        <v>24740</v>
      </c>
      <c r="B13" s="11" t="s">
        <v>124</v>
      </c>
      <c r="C13" s="25" t="s">
        <v>27</v>
      </c>
      <c r="D13" s="25"/>
      <c r="E13" s="18">
        <v>74455</v>
      </c>
      <c r="F13" s="26" t="s">
        <v>19</v>
      </c>
      <c r="G13" s="27" t="s">
        <v>20</v>
      </c>
      <c r="H13" s="28">
        <v>0</v>
      </c>
      <c r="I13" s="29">
        <f t="shared" si="0"/>
        <v>0</v>
      </c>
      <c r="J13" s="29">
        <f t="shared" si="1"/>
        <v>0</v>
      </c>
    </row>
    <row r="14" spans="1:10" s="6" customFormat="1" ht="33" x14ac:dyDescent="0.3">
      <c r="A14" s="14">
        <v>24663</v>
      </c>
      <c r="B14" s="11" t="s">
        <v>125</v>
      </c>
      <c r="C14" s="25" t="s">
        <v>232</v>
      </c>
      <c r="D14" s="30" t="s">
        <v>28</v>
      </c>
      <c r="E14" s="18">
        <v>256735</v>
      </c>
      <c r="F14" s="26" t="s">
        <v>29</v>
      </c>
      <c r="G14" s="31">
        <v>0</v>
      </c>
      <c r="H14" s="28">
        <v>0</v>
      </c>
      <c r="I14" s="29">
        <f>G14+H14</f>
        <v>0</v>
      </c>
      <c r="J14" s="29">
        <f t="shared" si="1"/>
        <v>0</v>
      </c>
    </row>
    <row r="15" spans="1:10" s="6" customFormat="1" ht="33" x14ac:dyDescent="0.3">
      <c r="A15" s="14">
        <v>24331</v>
      </c>
      <c r="B15" s="11" t="s">
        <v>126</v>
      </c>
      <c r="C15" s="25" t="s">
        <v>233</v>
      </c>
      <c r="D15" s="25" t="s">
        <v>30</v>
      </c>
      <c r="E15" s="18">
        <v>3000</v>
      </c>
      <c r="F15" s="26" t="s">
        <v>19</v>
      </c>
      <c r="G15" s="27" t="s">
        <v>20</v>
      </c>
      <c r="H15" s="28">
        <v>0</v>
      </c>
      <c r="I15" s="29">
        <f t="shared" ref="I15:I31" si="2">H15</f>
        <v>0</v>
      </c>
      <c r="J15" s="29">
        <f t="shared" si="1"/>
        <v>0</v>
      </c>
    </row>
    <row r="16" spans="1:10" s="6" customFormat="1" ht="148.5" x14ac:dyDescent="0.3">
      <c r="A16" s="14">
        <v>24332</v>
      </c>
      <c r="B16" s="11" t="s">
        <v>127</v>
      </c>
      <c r="C16" s="25" t="s">
        <v>234</v>
      </c>
      <c r="D16" s="32" t="s">
        <v>235</v>
      </c>
      <c r="E16" s="18">
        <v>16315</v>
      </c>
      <c r="F16" s="26" t="s">
        <v>19</v>
      </c>
      <c r="G16" s="27" t="s">
        <v>20</v>
      </c>
      <c r="H16" s="28">
        <v>0</v>
      </c>
      <c r="I16" s="29">
        <f t="shared" si="2"/>
        <v>0</v>
      </c>
      <c r="J16" s="29">
        <f t="shared" si="1"/>
        <v>0</v>
      </c>
    </row>
    <row r="17" spans="1:10" s="6" customFormat="1" ht="33" x14ac:dyDescent="0.3">
      <c r="A17" s="14">
        <v>24580</v>
      </c>
      <c r="B17" s="11" t="s">
        <v>128</v>
      </c>
      <c r="C17" s="25" t="s">
        <v>236</v>
      </c>
      <c r="D17" s="25" t="s">
        <v>31</v>
      </c>
      <c r="E17" s="18">
        <v>8115</v>
      </c>
      <c r="F17" s="26" t="s">
        <v>29</v>
      </c>
      <c r="G17" s="27" t="s">
        <v>20</v>
      </c>
      <c r="H17" s="28">
        <v>0</v>
      </c>
      <c r="I17" s="29">
        <f t="shared" si="2"/>
        <v>0</v>
      </c>
      <c r="J17" s="29">
        <f t="shared" si="1"/>
        <v>0</v>
      </c>
    </row>
    <row r="18" spans="1:10" s="6" customFormat="1" ht="115.5" x14ac:dyDescent="0.3">
      <c r="A18" s="14">
        <v>24741</v>
      </c>
      <c r="B18" s="11" t="s">
        <v>129</v>
      </c>
      <c r="C18" s="25" t="s">
        <v>32</v>
      </c>
      <c r="D18" s="25" t="s">
        <v>33</v>
      </c>
      <c r="E18" s="18">
        <v>7475</v>
      </c>
      <c r="F18" s="26" t="s">
        <v>34</v>
      </c>
      <c r="G18" s="27" t="s">
        <v>20</v>
      </c>
      <c r="H18" s="28">
        <v>0</v>
      </c>
      <c r="I18" s="29">
        <f t="shared" si="2"/>
        <v>0</v>
      </c>
      <c r="J18" s="29">
        <f t="shared" si="1"/>
        <v>0</v>
      </c>
    </row>
    <row r="19" spans="1:10" s="6" customFormat="1" ht="115.5" x14ac:dyDescent="0.3">
      <c r="A19" s="14">
        <v>24742</v>
      </c>
      <c r="B19" s="11" t="s">
        <v>130</v>
      </c>
      <c r="C19" s="25" t="s">
        <v>32</v>
      </c>
      <c r="D19" s="25" t="s">
        <v>35</v>
      </c>
      <c r="E19" s="18">
        <v>255</v>
      </c>
      <c r="F19" s="26" t="s">
        <v>34</v>
      </c>
      <c r="G19" s="27" t="s">
        <v>20</v>
      </c>
      <c r="H19" s="28">
        <v>0</v>
      </c>
      <c r="I19" s="29">
        <f t="shared" si="2"/>
        <v>0</v>
      </c>
      <c r="J19" s="29">
        <f t="shared" si="1"/>
        <v>0</v>
      </c>
    </row>
    <row r="20" spans="1:10" s="6" customFormat="1" ht="115.5" x14ac:dyDescent="0.3">
      <c r="A20" s="14">
        <v>24743</v>
      </c>
      <c r="B20" s="11" t="s">
        <v>131</v>
      </c>
      <c r="C20" s="33" t="s">
        <v>32</v>
      </c>
      <c r="D20" s="33" t="s">
        <v>36</v>
      </c>
      <c r="E20" s="18">
        <v>25730</v>
      </c>
      <c r="F20" s="26" t="s">
        <v>34</v>
      </c>
      <c r="G20" s="27" t="s">
        <v>20</v>
      </c>
      <c r="H20" s="28">
        <v>0</v>
      </c>
      <c r="I20" s="29">
        <f t="shared" si="2"/>
        <v>0</v>
      </c>
      <c r="J20" s="29">
        <f t="shared" si="1"/>
        <v>0</v>
      </c>
    </row>
    <row r="21" spans="1:10" s="6" customFormat="1" ht="115.5" x14ac:dyDescent="0.3">
      <c r="A21" s="14">
        <v>24744</v>
      </c>
      <c r="B21" s="11" t="s">
        <v>132</v>
      </c>
      <c r="C21" s="25" t="s">
        <v>32</v>
      </c>
      <c r="D21" s="25" t="s">
        <v>37</v>
      </c>
      <c r="E21" s="18">
        <v>1745</v>
      </c>
      <c r="F21" s="26" t="s">
        <v>34</v>
      </c>
      <c r="G21" s="27" t="s">
        <v>20</v>
      </c>
      <c r="H21" s="28">
        <v>0</v>
      </c>
      <c r="I21" s="29">
        <f t="shared" si="2"/>
        <v>0</v>
      </c>
      <c r="J21" s="29">
        <f t="shared" si="1"/>
        <v>0</v>
      </c>
    </row>
    <row r="22" spans="1:10" s="6" customFormat="1" ht="115.5" x14ac:dyDescent="0.3">
      <c r="A22" s="14">
        <v>24745</v>
      </c>
      <c r="B22" s="11" t="s">
        <v>133</v>
      </c>
      <c r="C22" s="25" t="s">
        <v>237</v>
      </c>
      <c r="D22" s="25" t="s">
        <v>38</v>
      </c>
      <c r="E22" s="18">
        <v>3500</v>
      </c>
      <c r="F22" s="26" t="s">
        <v>34</v>
      </c>
      <c r="G22" s="27" t="s">
        <v>20</v>
      </c>
      <c r="H22" s="28">
        <v>0</v>
      </c>
      <c r="I22" s="29">
        <f t="shared" si="2"/>
        <v>0</v>
      </c>
      <c r="J22" s="29">
        <f t="shared" si="1"/>
        <v>0</v>
      </c>
    </row>
    <row r="23" spans="1:10" s="6" customFormat="1" ht="115.5" x14ac:dyDescent="0.3">
      <c r="A23" s="14">
        <v>24746</v>
      </c>
      <c r="B23" s="11" t="s">
        <v>134</v>
      </c>
      <c r="C23" s="25" t="s">
        <v>237</v>
      </c>
      <c r="D23" s="25" t="s">
        <v>39</v>
      </c>
      <c r="E23" s="18">
        <v>5</v>
      </c>
      <c r="F23" s="26" t="s">
        <v>34</v>
      </c>
      <c r="G23" s="27" t="s">
        <v>20</v>
      </c>
      <c r="H23" s="28">
        <v>0</v>
      </c>
      <c r="I23" s="29">
        <f t="shared" si="2"/>
        <v>0</v>
      </c>
      <c r="J23" s="29">
        <f t="shared" si="1"/>
        <v>0</v>
      </c>
    </row>
    <row r="24" spans="1:10" s="6" customFormat="1" ht="115.5" x14ac:dyDescent="0.3">
      <c r="A24" s="14">
        <v>24747</v>
      </c>
      <c r="B24" s="11" t="s">
        <v>135</v>
      </c>
      <c r="C24" s="25" t="s">
        <v>237</v>
      </c>
      <c r="D24" s="25" t="s">
        <v>40</v>
      </c>
      <c r="E24" s="18">
        <v>25735</v>
      </c>
      <c r="F24" s="26" t="s">
        <v>34</v>
      </c>
      <c r="G24" s="27" t="s">
        <v>20</v>
      </c>
      <c r="H24" s="28">
        <v>0</v>
      </c>
      <c r="I24" s="29">
        <f t="shared" si="2"/>
        <v>0</v>
      </c>
      <c r="J24" s="29">
        <f t="shared" si="1"/>
        <v>0</v>
      </c>
    </row>
    <row r="25" spans="1:10" s="6" customFormat="1" ht="115.5" x14ac:dyDescent="0.3">
      <c r="A25" s="14">
        <v>24748</v>
      </c>
      <c r="B25" s="11" t="s">
        <v>136</v>
      </c>
      <c r="C25" s="25" t="s">
        <v>238</v>
      </c>
      <c r="D25" s="25" t="s">
        <v>41</v>
      </c>
      <c r="E25" s="18">
        <v>5</v>
      </c>
      <c r="F25" s="26" t="s">
        <v>34</v>
      </c>
      <c r="G25" s="27" t="s">
        <v>20</v>
      </c>
      <c r="H25" s="28">
        <v>0</v>
      </c>
      <c r="I25" s="29">
        <f t="shared" si="2"/>
        <v>0</v>
      </c>
      <c r="J25" s="29">
        <f t="shared" si="1"/>
        <v>0</v>
      </c>
    </row>
    <row r="26" spans="1:10" s="6" customFormat="1" ht="99" x14ac:dyDescent="0.3">
      <c r="A26" s="14">
        <v>24749</v>
      </c>
      <c r="B26" s="11" t="s">
        <v>137</v>
      </c>
      <c r="C26" s="25" t="s">
        <v>239</v>
      </c>
      <c r="D26" s="25" t="s">
        <v>240</v>
      </c>
      <c r="E26" s="18">
        <v>40245</v>
      </c>
      <c r="F26" s="26" t="s">
        <v>34</v>
      </c>
      <c r="G26" s="27" t="s">
        <v>20</v>
      </c>
      <c r="H26" s="28">
        <v>0</v>
      </c>
      <c r="I26" s="29">
        <f t="shared" si="2"/>
        <v>0</v>
      </c>
      <c r="J26" s="29">
        <f t="shared" si="1"/>
        <v>0</v>
      </c>
    </row>
    <row r="27" spans="1:10" s="6" customFormat="1" ht="99" x14ac:dyDescent="0.3">
      <c r="A27" s="14">
        <v>26565</v>
      </c>
      <c r="B27" s="11" t="s">
        <v>138</v>
      </c>
      <c r="C27" s="25" t="s">
        <v>241</v>
      </c>
      <c r="D27" s="25" t="s">
        <v>42</v>
      </c>
      <c r="E27" s="18">
        <v>5</v>
      </c>
      <c r="F27" s="26" t="s">
        <v>34</v>
      </c>
      <c r="G27" s="27" t="s">
        <v>20</v>
      </c>
      <c r="H27" s="28">
        <v>0</v>
      </c>
      <c r="I27" s="29">
        <f t="shared" si="2"/>
        <v>0</v>
      </c>
      <c r="J27" s="29">
        <f t="shared" si="1"/>
        <v>0</v>
      </c>
    </row>
    <row r="28" spans="1:10" s="6" customFormat="1" ht="115.5" x14ac:dyDescent="0.3">
      <c r="A28" s="14">
        <v>24750</v>
      </c>
      <c r="B28" s="11" t="s">
        <v>139</v>
      </c>
      <c r="C28" s="25" t="s">
        <v>242</v>
      </c>
      <c r="D28" s="25" t="s">
        <v>43</v>
      </c>
      <c r="E28" s="18">
        <v>400</v>
      </c>
      <c r="F28" s="26" t="s">
        <v>34</v>
      </c>
      <c r="G28" s="27" t="s">
        <v>20</v>
      </c>
      <c r="H28" s="28">
        <v>0</v>
      </c>
      <c r="I28" s="29">
        <f t="shared" si="2"/>
        <v>0</v>
      </c>
      <c r="J28" s="29">
        <f t="shared" si="1"/>
        <v>0</v>
      </c>
    </row>
    <row r="29" spans="1:10" s="6" customFormat="1" ht="115.5" x14ac:dyDescent="0.3">
      <c r="A29" s="14">
        <v>24751</v>
      </c>
      <c r="B29" s="11" t="s">
        <v>140</v>
      </c>
      <c r="C29" s="25" t="s">
        <v>242</v>
      </c>
      <c r="D29" s="25" t="s">
        <v>44</v>
      </c>
      <c r="E29" s="18">
        <v>1000</v>
      </c>
      <c r="F29" s="26" t="s">
        <v>34</v>
      </c>
      <c r="G29" s="27" t="s">
        <v>20</v>
      </c>
      <c r="H29" s="28">
        <v>0</v>
      </c>
      <c r="I29" s="29">
        <f t="shared" si="2"/>
        <v>0</v>
      </c>
      <c r="J29" s="29">
        <f t="shared" si="1"/>
        <v>0</v>
      </c>
    </row>
    <row r="30" spans="1:10" s="6" customFormat="1" ht="99" x14ac:dyDescent="0.3">
      <c r="A30" s="14">
        <v>24752</v>
      </c>
      <c r="B30" s="11" t="s">
        <v>141</v>
      </c>
      <c r="C30" s="25" t="s">
        <v>45</v>
      </c>
      <c r="D30" s="25" t="s">
        <v>46</v>
      </c>
      <c r="E30" s="18">
        <v>5</v>
      </c>
      <c r="F30" s="26" t="s">
        <v>34</v>
      </c>
      <c r="G30" s="27" t="s">
        <v>20</v>
      </c>
      <c r="H30" s="28">
        <v>0</v>
      </c>
      <c r="I30" s="29">
        <f t="shared" si="2"/>
        <v>0</v>
      </c>
      <c r="J30" s="29">
        <f t="shared" si="1"/>
        <v>0</v>
      </c>
    </row>
    <row r="31" spans="1:10" s="6" customFormat="1" ht="99" x14ac:dyDescent="0.3">
      <c r="A31" s="14">
        <v>24753</v>
      </c>
      <c r="B31" s="11" t="s">
        <v>142</v>
      </c>
      <c r="C31" s="25" t="s">
        <v>47</v>
      </c>
      <c r="D31" s="25" t="s">
        <v>48</v>
      </c>
      <c r="E31" s="18">
        <v>95</v>
      </c>
      <c r="F31" s="26" t="s">
        <v>34</v>
      </c>
      <c r="G31" s="27" t="s">
        <v>20</v>
      </c>
      <c r="H31" s="28">
        <v>0</v>
      </c>
      <c r="I31" s="29">
        <f t="shared" si="2"/>
        <v>0</v>
      </c>
      <c r="J31" s="29">
        <f t="shared" si="1"/>
        <v>0</v>
      </c>
    </row>
    <row r="32" spans="1:10" s="6" customFormat="1" ht="99" x14ac:dyDescent="0.3">
      <c r="A32" s="14">
        <v>24484</v>
      </c>
      <c r="B32" s="11" t="s">
        <v>143</v>
      </c>
      <c r="C32" s="25" t="s">
        <v>243</v>
      </c>
      <c r="D32" s="25" t="s">
        <v>49</v>
      </c>
      <c r="E32" s="18">
        <v>35</v>
      </c>
      <c r="F32" s="26" t="s">
        <v>34</v>
      </c>
      <c r="G32" s="31">
        <v>0</v>
      </c>
      <c r="H32" s="28">
        <v>0</v>
      </c>
      <c r="I32" s="29">
        <f>G32+H32</f>
        <v>0</v>
      </c>
      <c r="J32" s="29">
        <f t="shared" si="1"/>
        <v>0</v>
      </c>
    </row>
    <row r="33" spans="1:10" s="6" customFormat="1" ht="99" x14ac:dyDescent="0.3">
      <c r="A33" s="14">
        <v>24485</v>
      </c>
      <c r="B33" s="11" t="s">
        <v>144</v>
      </c>
      <c r="C33" s="25" t="s">
        <v>243</v>
      </c>
      <c r="D33" s="25" t="s">
        <v>50</v>
      </c>
      <c r="E33" s="18">
        <v>55</v>
      </c>
      <c r="F33" s="26" t="s">
        <v>34</v>
      </c>
      <c r="G33" s="31">
        <v>0</v>
      </c>
      <c r="H33" s="28">
        <v>0</v>
      </c>
      <c r="I33" s="29">
        <f t="shared" ref="I33:I42" si="3">G33+H33</f>
        <v>0</v>
      </c>
      <c r="J33" s="29">
        <f t="shared" si="1"/>
        <v>0</v>
      </c>
    </row>
    <row r="34" spans="1:10" s="6" customFormat="1" ht="99" x14ac:dyDescent="0.3">
      <c r="A34" s="14">
        <v>24486</v>
      </c>
      <c r="B34" s="11" t="s">
        <v>145</v>
      </c>
      <c r="C34" s="25" t="s">
        <v>243</v>
      </c>
      <c r="D34" s="25" t="s">
        <v>51</v>
      </c>
      <c r="E34" s="18">
        <v>25</v>
      </c>
      <c r="F34" s="26" t="s">
        <v>34</v>
      </c>
      <c r="G34" s="31">
        <v>0</v>
      </c>
      <c r="H34" s="28">
        <v>0</v>
      </c>
      <c r="I34" s="29">
        <f t="shared" si="3"/>
        <v>0</v>
      </c>
      <c r="J34" s="29">
        <f t="shared" si="1"/>
        <v>0</v>
      </c>
    </row>
    <row r="35" spans="1:10" s="6" customFormat="1" ht="99" x14ac:dyDescent="0.3">
      <c r="A35" s="14">
        <v>24487</v>
      </c>
      <c r="B35" s="11" t="s">
        <v>146</v>
      </c>
      <c r="C35" s="25" t="s">
        <v>244</v>
      </c>
      <c r="D35" s="25" t="s">
        <v>52</v>
      </c>
      <c r="E35" s="18">
        <v>45</v>
      </c>
      <c r="F35" s="26" t="s">
        <v>34</v>
      </c>
      <c r="G35" s="31">
        <v>0</v>
      </c>
      <c r="H35" s="28">
        <v>0</v>
      </c>
      <c r="I35" s="29">
        <f t="shared" si="3"/>
        <v>0</v>
      </c>
      <c r="J35" s="29">
        <f t="shared" si="1"/>
        <v>0</v>
      </c>
    </row>
    <row r="36" spans="1:10" s="6" customFormat="1" ht="99" x14ac:dyDescent="0.3">
      <c r="A36" s="14">
        <v>24342</v>
      </c>
      <c r="B36" s="11" t="s">
        <v>147</v>
      </c>
      <c r="C36" s="25" t="s">
        <v>245</v>
      </c>
      <c r="D36" s="25" t="s">
        <v>53</v>
      </c>
      <c r="E36" s="18">
        <v>15</v>
      </c>
      <c r="F36" s="26" t="s">
        <v>1</v>
      </c>
      <c r="G36" s="31">
        <v>0</v>
      </c>
      <c r="H36" s="28">
        <v>0</v>
      </c>
      <c r="I36" s="29">
        <f t="shared" si="3"/>
        <v>0</v>
      </c>
      <c r="J36" s="29">
        <f t="shared" si="1"/>
        <v>0</v>
      </c>
    </row>
    <row r="37" spans="1:10" s="6" customFormat="1" ht="99" x14ac:dyDescent="0.3">
      <c r="A37" s="14">
        <v>24343</v>
      </c>
      <c r="B37" s="11" t="s">
        <v>148</v>
      </c>
      <c r="C37" s="25" t="s">
        <v>245</v>
      </c>
      <c r="D37" s="25" t="s">
        <v>54</v>
      </c>
      <c r="E37" s="18">
        <v>50</v>
      </c>
      <c r="F37" s="26" t="s">
        <v>1</v>
      </c>
      <c r="G37" s="31">
        <v>0</v>
      </c>
      <c r="H37" s="28">
        <v>0</v>
      </c>
      <c r="I37" s="29">
        <f t="shared" si="3"/>
        <v>0</v>
      </c>
      <c r="J37" s="29">
        <f t="shared" si="1"/>
        <v>0</v>
      </c>
    </row>
    <row r="38" spans="1:10" s="6" customFormat="1" ht="99" x14ac:dyDescent="0.3">
      <c r="A38" s="14">
        <v>24344</v>
      </c>
      <c r="B38" s="11" t="s">
        <v>149</v>
      </c>
      <c r="C38" s="25" t="s">
        <v>245</v>
      </c>
      <c r="D38" s="25" t="s">
        <v>55</v>
      </c>
      <c r="E38" s="18">
        <v>15</v>
      </c>
      <c r="F38" s="26" t="s">
        <v>1</v>
      </c>
      <c r="G38" s="31">
        <v>0</v>
      </c>
      <c r="H38" s="28">
        <v>0</v>
      </c>
      <c r="I38" s="29">
        <f>G38+H38</f>
        <v>0</v>
      </c>
      <c r="J38" s="29">
        <f t="shared" si="1"/>
        <v>0</v>
      </c>
    </row>
    <row r="39" spans="1:10" s="6" customFormat="1" ht="99" x14ac:dyDescent="0.3">
      <c r="A39" s="14">
        <v>24669</v>
      </c>
      <c r="B39" s="11" t="s">
        <v>150</v>
      </c>
      <c r="C39" s="25" t="s">
        <v>245</v>
      </c>
      <c r="D39" s="25" t="s">
        <v>56</v>
      </c>
      <c r="E39" s="18">
        <v>10</v>
      </c>
      <c r="F39" s="26" t="s">
        <v>1</v>
      </c>
      <c r="G39" s="31">
        <v>0</v>
      </c>
      <c r="H39" s="28">
        <v>0</v>
      </c>
      <c r="I39" s="29">
        <f t="shared" si="3"/>
        <v>0</v>
      </c>
      <c r="J39" s="29">
        <f t="shared" si="1"/>
        <v>0</v>
      </c>
    </row>
    <row r="40" spans="1:10" s="6" customFormat="1" ht="99" x14ac:dyDescent="0.3">
      <c r="A40" s="14">
        <v>24670</v>
      </c>
      <c r="B40" s="11" t="s">
        <v>151</v>
      </c>
      <c r="C40" s="25" t="s">
        <v>245</v>
      </c>
      <c r="D40" s="25" t="s">
        <v>57</v>
      </c>
      <c r="E40" s="18">
        <v>5</v>
      </c>
      <c r="F40" s="26" t="s">
        <v>1</v>
      </c>
      <c r="G40" s="31">
        <v>0</v>
      </c>
      <c r="H40" s="28">
        <v>0</v>
      </c>
      <c r="I40" s="29">
        <f t="shared" si="3"/>
        <v>0</v>
      </c>
      <c r="J40" s="29">
        <f t="shared" si="1"/>
        <v>0</v>
      </c>
    </row>
    <row r="41" spans="1:10" s="6" customFormat="1" ht="99" x14ac:dyDescent="0.3">
      <c r="A41" s="14">
        <v>24671</v>
      </c>
      <c r="B41" s="11" t="s">
        <v>152</v>
      </c>
      <c r="C41" s="25" t="s">
        <v>245</v>
      </c>
      <c r="D41" s="25" t="s">
        <v>58</v>
      </c>
      <c r="E41" s="18">
        <v>20</v>
      </c>
      <c r="F41" s="26" t="s">
        <v>1</v>
      </c>
      <c r="G41" s="31">
        <v>0</v>
      </c>
      <c r="H41" s="28">
        <v>0</v>
      </c>
      <c r="I41" s="29">
        <f t="shared" si="3"/>
        <v>0</v>
      </c>
      <c r="J41" s="29">
        <f t="shared" si="1"/>
        <v>0</v>
      </c>
    </row>
    <row r="42" spans="1:10" s="6" customFormat="1" ht="99" x14ac:dyDescent="0.3">
      <c r="A42" s="14">
        <v>24661</v>
      </c>
      <c r="B42" s="11" t="s">
        <v>153</v>
      </c>
      <c r="C42" s="25" t="s">
        <v>245</v>
      </c>
      <c r="D42" s="25" t="s">
        <v>59</v>
      </c>
      <c r="E42" s="18">
        <v>5</v>
      </c>
      <c r="F42" s="26" t="s">
        <v>1</v>
      </c>
      <c r="G42" s="31">
        <v>0</v>
      </c>
      <c r="H42" s="28">
        <v>0</v>
      </c>
      <c r="I42" s="29">
        <f t="shared" si="3"/>
        <v>0</v>
      </c>
      <c r="J42" s="29">
        <f t="shared" si="1"/>
        <v>0</v>
      </c>
    </row>
    <row r="43" spans="1:10" s="6" customFormat="1" ht="132" x14ac:dyDescent="0.3">
      <c r="A43" s="14">
        <v>24754</v>
      </c>
      <c r="B43" s="11" t="s">
        <v>154</v>
      </c>
      <c r="C43" s="25" t="s">
        <v>246</v>
      </c>
      <c r="D43" s="25" t="s">
        <v>60</v>
      </c>
      <c r="E43" s="18">
        <v>5</v>
      </c>
      <c r="F43" s="26" t="s">
        <v>1</v>
      </c>
      <c r="G43" s="27" t="s">
        <v>20</v>
      </c>
      <c r="H43" s="28">
        <v>0</v>
      </c>
      <c r="I43" s="29">
        <f>H43</f>
        <v>0</v>
      </c>
      <c r="J43" s="29">
        <f t="shared" si="1"/>
        <v>0</v>
      </c>
    </row>
    <row r="44" spans="1:10" s="6" customFormat="1" ht="132" x14ac:dyDescent="0.3">
      <c r="A44" s="14">
        <v>24755</v>
      </c>
      <c r="B44" s="11" t="s">
        <v>155</v>
      </c>
      <c r="C44" s="25" t="s">
        <v>246</v>
      </c>
      <c r="D44" s="25" t="s">
        <v>61</v>
      </c>
      <c r="E44" s="18">
        <v>5</v>
      </c>
      <c r="F44" s="26" t="s">
        <v>1</v>
      </c>
      <c r="G44" s="27" t="s">
        <v>20</v>
      </c>
      <c r="H44" s="28">
        <v>0</v>
      </c>
      <c r="I44" s="29">
        <f>H44</f>
        <v>0</v>
      </c>
      <c r="J44" s="29">
        <f t="shared" si="1"/>
        <v>0</v>
      </c>
    </row>
    <row r="45" spans="1:10" s="6" customFormat="1" ht="82.5" x14ac:dyDescent="0.3">
      <c r="A45" s="14">
        <v>26830</v>
      </c>
      <c r="B45" s="42" t="s">
        <v>156</v>
      </c>
      <c r="C45" s="25" t="s">
        <v>247</v>
      </c>
      <c r="D45" s="25" t="s">
        <v>248</v>
      </c>
      <c r="E45" s="18">
        <v>12</v>
      </c>
      <c r="F45" s="26" t="s">
        <v>1</v>
      </c>
      <c r="G45" s="27" t="s">
        <v>20</v>
      </c>
      <c r="H45" s="28">
        <v>0</v>
      </c>
      <c r="I45" s="29">
        <f>H45</f>
        <v>0</v>
      </c>
      <c r="J45" s="29">
        <f t="shared" si="1"/>
        <v>0</v>
      </c>
    </row>
    <row r="46" spans="1:10" s="6" customFormat="1" ht="82.5" x14ac:dyDescent="0.3">
      <c r="A46" s="14">
        <v>26831</v>
      </c>
      <c r="B46" s="42" t="s">
        <v>157</v>
      </c>
      <c r="C46" s="25" t="s">
        <v>249</v>
      </c>
      <c r="D46" s="25" t="s">
        <v>250</v>
      </c>
      <c r="E46" s="18">
        <v>12</v>
      </c>
      <c r="F46" s="26" t="s">
        <v>1</v>
      </c>
      <c r="G46" s="27" t="s">
        <v>20</v>
      </c>
      <c r="H46" s="28">
        <v>0</v>
      </c>
      <c r="I46" s="29">
        <f>H46</f>
        <v>0</v>
      </c>
      <c r="J46" s="29">
        <f t="shared" si="1"/>
        <v>0</v>
      </c>
    </row>
    <row r="47" spans="1:10" s="6" customFormat="1" ht="115.5" x14ac:dyDescent="0.3">
      <c r="A47" s="14">
        <v>24348</v>
      </c>
      <c r="B47" s="11" t="s">
        <v>158</v>
      </c>
      <c r="C47" s="25" t="s">
        <v>251</v>
      </c>
      <c r="D47" s="25" t="s">
        <v>31</v>
      </c>
      <c r="E47" s="18">
        <v>5</v>
      </c>
      <c r="F47" s="26" t="s">
        <v>1</v>
      </c>
      <c r="G47" s="31">
        <v>0</v>
      </c>
      <c r="H47" s="28">
        <v>0</v>
      </c>
      <c r="I47" s="29">
        <f t="shared" ref="I47:I63" si="4">G47+H47</f>
        <v>0</v>
      </c>
      <c r="J47" s="29">
        <f t="shared" si="1"/>
        <v>0</v>
      </c>
    </row>
    <row r="48" spans="1:10" s="6" customFormat="1" ht="82.5" x14ac:dyDescent="0.3">
      <c r="A48" s="14">
        <v>24672</v>
      </c>
      <c r="B48" s="11" t="s">
        <v>159</v>
      </c>
      <c r="C48" s="25" t="s">
        <v>252</v>
      </c>
      <c r="D48" s="25" t="s">
        <v>62</v>
      </c>
      <c r="E48" s="18">
        <v>1660</v>
      </c>
      <c r="F48" s="26" t="s">
        <v>19</v>
      </c>
      <c r="G48" s="31">
        <v>0</v>
      </c>
      <c r="H48" s="28">
        <v>0</v>
      </c>
      <c r="I48" s="29">
        <f t="shared" si="4"/>
        <v>0</v>
      </c>
      <c r="J48" s="29">
        <f t="shared" si="1"/>
        <v>0</v>
      </c>
    </row>
    <row r="49" spans="1:10" s="6" customFormat="1" ht="82.5" x14ac:dyDescent="0.3">
      <c r="A49" s="14">
        <v>24349</v>
      </c>
      <c r="B49" s="11" t="s">
        <v>160</v>
      </c>
      <c r="C49" s="25" t="s">
        <v>252</v>
      </c>
      <c r="D49" s="25" t="s">
        <v>63</v>
      </c>
      <c r="E49" s="18">
        <v>650</v>
      </c>
      <c r="F49" s="26" t="s">
        <v>19</v>
      </c>
      <c r="G49" s="31">
        <v>0</v>
      </c>
      <c r="H49" s="28">
        <v>0</v>
      </c>
      <c r="I49" s="29">
        <f t="shared" si="4"/>
        <v>0</v>
      </c>
      <c r="J49" s="29">
        <f t="shared" si="1"/>
        <v>0</v>
      </c>
    </row>
    <row r="50" spans="1:10" s="6" customFormat="1" ht="82.5" x14ac:dyDescent="0.3">
      <c r="A50" s="14">
        <v>24673</v>
      </c>
      <c r="B50" s="11" t="s">
        <v>161</v>
      </c>
      <c r="C50" s="25" t="s">
        <v>252</v>
      </c>
      <c r="D50" s="34" t="s">
        <v>64</v>
      </c>
      <c r="E50" s="18">
        <v>660</v>
      </c>
      <c r="F50" s="26" t="s">
        <v>19</v>
      </c>
      <c r="G50" s="31">
        <v>0</v>
      </c>
      <c r="H50" s="28">
        <v>0</v>
      </c>
      <c r="I50" s="29">
        <f t="shared" si="4"/>
        <v>0</v>
      </c>
      <c r="J50" s="29">
        <f t="shared" si="1"/>
        <v>0</v>
      </c>
    </row>
    <row r="51" spans="1:10" s="6" customFormat="1" ht="82.5" x14ac:dyDescent="0.3">
      <c r="A51" s="14">
        <v>24674</v>
      </c>
      <c r="B51" s="11" t="s">
        <v>162</v>
      </c>
      <c r="C51" s="25" t="s">
        <v>252</v>
      </c>
      <c r="D51" s="25" t="s">
        <v>65</v>
      </c>
      <c r="E51" s="18">
        <v>330</v>
      </c>
      <c r="F51" s="26" t="s">
        <v>19</v>
      </c>
      <c r="G51" s="31">
        <v>0</v>
      </c>
      <c r="H51" s="28">
        <v>0</v>
      </c>
      <c r="I51" s="29">
        <f>G51+H51</f>
        <v>0</v>
      </c>
      <c r="J51" s="29">
        <f t="shared" si="1"/>
        <v>0</v>
      </c>
    </row>
    <row r="52" spans="1:10" s="6" customFormat="1" ht="148.5" x14ac:dyDescent="0.3">
      <c r="A52" s="14">
        <v>24756</v>
      </c>
      <c r="B52" s="11" t="s">
        <v>163</v>
      </c>
      <c r="C52" s="25" t="s">
        <v>66</v>
      </c>
      <c r="D52" s="25" t="s">
        <v>67</v>
      </c>
      <c r="E52" s="18">
        <v>5</v>
      </c>
      <c r="F52" s="26" t="s">
        <v>1</v>
      </c>
      <c r="G52" s="31">
        <v>0</v>
      </c>
      <c r="H52" s="28">
        <v>0</v>
      </c>
      <c r="I52" s="29">
        <f>G52+H52</f>
        <v>0</v>
      </c>
      <c r="J52" s="29">
        <f t="shared" si="1"/>
        <v>0</v>
      </c>
    </row>
    <row r="53" spans="1:10" s="6" customFormat="1" ht="148.5" x14ac:dyDescent="0.3">
      <c r="A53" s="14">
        <v>24757</v>
      </c>
      <c r="B53" s="11" t="s">
        <v>164</v>
      </c>
      <c r="C53" s="25" t="s">
        <v>66</v>
      </c>
      <c r="D53" s="25" t="s">
        <v>68</v>
      </c>
      <c r="E53" s="18">
        <v>5</v>
      </c>
      <c r="F53" s="26" t="s">
        <v>1</v>
      </c>
      <c r="G53" s="31">
        <v>0</v>
      </c>
      <c r="H53" s="28">
        <v>0</v>
      </c>
      <c r="I53" s="29">
        <f t="shared" ref="I53:I54" si="5">G53+H53</f>
        <v>0</v>
      </c>
      <c r="J53" s="29">
        <f t="shared" si="1"/>
        <v>0</v>
      </c>
    </row>
    <row r="54" spans="1:10" s="6" customFormat="1" ht="148.5" x14ac:dyDescent="0.3">
      <c r="A54" s="14">
        <v>24758</v>
      </c>
      <c r="B54" s="11" t="s">
        <v>165</v>
      </c>
      <c r="C54" s="25" t="s">
        <v>66</v>
      </c>
      <c r="D54" s="25" t="s">
        <v>69</v>
      </c>
      <c r="E54" s="18">
        <v>5</v>
      </c>
      <c r="F54" s="26" t="s">
        <v>1</v>
      </c>
      <c r="G54" s="31">
        <v>0</v>
      </c>
      <c r="H54" s="28">
        <v>0</v>
      </c>
      <c r="I54" s="29">
        <f t="shared" si="5"/>
        <v>0</v>
      </c>
      <c r="J54" s="29">
        <f t="shared" si="1"/>
        <v>0</v>
      </c>
    </row>
    <row r="55" spans="1:10" s="6" customFormat="1" ht="148.5" x14ac:dyDescent="0.3">
      <c r="A55" s="14">
        <v>24759</v>
      </c>
      <c r="B55" s="11" t="s">
        <v>166</v>
      </c>
      <c r="C55" s="25" t="s">
        <v>66</v>
      </c>
      <c r="D55" s="25" t="s">
        <v>70</v>
      </c>
      <c r="E55" s="18">
        <v>5</v>
      </c>
      <c r="F55" s="26" t="s">
        <v>1</v>
      </c>
      <c r="G55" s="31">
        <v>0</v>
      </c>
      <c r="H55" s="28">
        <v>0</v>
      </c>
      <c r="I55" s="29">
        <f t="shared" si="4"/>
        <v>0</v>
      </c>
      <c r="J55" s="29">
        <f t="shared" si="1"/>
        <v>0</v>
      </c>
    </row>
    <row r="56" spans="1:10" s="6" customFormat="1" ht="148.5" x14ac:dyDescent="0.3">
      <c r="A56" s="14">
        <v>24760</v>
      </c>
      <c r="B56" s="11" t="s">
        <v>167</v>
      </c>
      <c r="C56" s="25" t="s">
        <v>66</v>
      </c>
      <c r="D56" s="25" t="s">
        <v>71</v>
      </c>
      <c r="E56" s="18">
        <v>5</v>
      </c>
      <c r="F56" s="26" t="s">
        <v>1</v>
      </c>
      <c r="G56" s="31">
        <v>0</v>
      </c>
      <c r="H56" s="28">
        <v>0</v>
      </c>
      <c r="I56" s="29">
        <f t="shared" si="4"/>
        <v>0</v>
      </c>
      <c r="J56" s="29">
        <f t="shared" si="1"/>
        <v>0</v>
      </c>
    </row>
    <row r="57" spans="1:10" s="6" customFormat="1" ht="148.5" x14ac:dyDescent="0.3">
      <c r="A57" s="14">
        <v>24761</v>
      </c>
      <c r="B57" s="11" t="s">
        <v>168</v>
      </c>
      <c r="C57" s="25" t="s">
        <v>72</v>
      </c>
      <c r="D57" s="25" t="s">
        <v>73</v>
      </c>
      <c r="E57" s="18">
        <v>130</v>
      </c>
      <c r="F57" s="26" t="s">
        <v>1</v>
      </c>
      <c r="G57" s="31">
        <v>0</v>
      </c>
      <c r="H57" s="28">
        <v>0</v>
      </c>
      <c r="I57" s="29">
        <f>G57+H57</f>
        <v>0</v>
      </c>
      <c r="J57" s="29">
        <f t="shared" si="1"/>
        <v>0</v>
      </c>
    </row>
    <row r="58" spans="1:10" s="6" customFormat="1" ht="148.5" x14ac:dyDescent="0.3">
      <c r="A58" s="14">
        <v>24762</v>
      </c>
      <c r="B58" s="11" t="s">
        <v>169</v>
      </c>
      <c r="C58" s="25" t="s">
        <v>66</v>
      </c>
      <c r="D58" s="25" t="s">
        <v>74</v>
      </c>
      <c r="E58" s="18">
        <v>100</v>
      </c>
      <c r="F58" s="26" t="s">
        <v>1</v>
      </c>
      <c r="G58" s="31">
        <v>0</v>
      </c>
      <c r="H58" s="28">
        <v>0</v>
      </c>
      <c r="I58" s="29">
        <f t="shared" si="4"/>
        <v>0</v>
      </c>
      <c r="J58" s="29">
        <f t="shared" si="1"/>
        <v>0</v>
      </c>
    </row>
    <row r="59" spans="1:10" s="6" customFormat="1" ht="148.5" x14ac:dyDescent="0.3">
      <c r="A59" s="14">
        <v>24764</v>
      </c>
      <c r="B59" s="11" t="s">
        <v>170</v>
      </c>
      <c r="C59" s="25" t="s">
        <v>66</v>
      </c>
      <c r="D59" s="25" t="s">
        <v>75</v>
      </c>
      <c r="E59" s="18">
        <v>5</v>
      </c>
      <c r="F59" s="26" t="s">
        <v>1</v>
      </c>
      <c r="G59" s="31">
        <v>0</v>
      </c>
      <c r="H59" s="28">
        <v>0</v>
      </c>
      <c r="I59" s="29">
        <f t="shared" si="4"/>
        <v>0</v>
      </c>
      <c r="J59" s="29">
        <f t="shared" si="1"/>
        <v>0</v>
      </c>
    </row>
    <row r="60" spans="1:10" s="6" customFormat="1" ht="148.5" x14ac:dyDescent="0.3">
      <c r="A60" s="14">
        <v>24765</v>
      </c>
      <c r="B60" s="11" t="s">
        <v>171</v>
      </c>
      <c r="C60" s="25" t="s">
        <v>66</v>
      </c>
      <c r="D60" s="25" t="s">
        <v>76</v>
      </c>
      <c r="E60" s="18">
        <v>5</v>
      </c>
      <c r="F60" s="26" t="s">
        <v>1</v>
      </c>
      <c r="G60" s="31">
        <v>0</v>
      </c>
      <c r="H60" s="28">
        <v>0</v>
      </c>
      <c r="I60" s="29">
        <f>G60+H60</f>
        <v>0</v>
      </c>
      <c r="J60" s="29">
        <f t="shared" si="1"/>
        <v>0</v>
      </c>
    </row>
    <row r="61" spans="1:10" s="6" customFormat="1" ht="82.5" x14ac:dyDescent="0.3">
      <c r="A61" s="14">
        <v>24766</v>
      </c>
      <c r="B61" s="11" t="s">
        <v>172</v>
      </c>
      <c r="C61" s="25" t="s">
        <v>253</v>
      </c>
      <c r="D61" s="25" t="s">
        <v>254</v>
      </c>
      <c r="E61" s="18">
        <v>250</v>
      </c>
      <c r="F61" s="26" t="s">
        <v>34</v>
      </c>
      <c r="G61" s="31">
        <v>0</v>
      </c>
      <c r="H61" s="28">
        <v>0</v>
      </c>
      <c r="I61" s="29">
        <f t="shared" si="4"/>
        <v>0</v>
      </c>
      <c r="J61" s="29">
        <f t="shared" si="1"/>
        <v>0</v>
      </c>
    </row>
    <row r="62" spans="1:10" s="6" customFormat="1" ht="66" x14ac:dyDescent="0.3">
      <c r="A62" s="14">
        <v>24355</v>
      </c>
      <c r="B62" s="11" t="s">
        <v>173</v>
      </c>
      <c r="C62" s="35" t="s">
        <v>253</v>
      </c>
      <c r="D62" s="35" t="s">
        <v>255</v>
      </c>
      <c r="E62" s="18">
        <v>245</v>
      </c>
      <c r="F62" s="26" t="s">
        <v>34</v>
      </c>
      <c r="G62" s="31">
        <v>0</v>
      </c>
      <c r="H62" s="28">
        <v>0</v>
      </c>
      <c r="I62" s="29">
        <f t="shared" si="4"/>
        <v>0</v>
      </c>
      <c r="J62" s="29">
        <f t="shared" si="1"/>
        <v>0</v>
      </c>
    </row>
    <row r="63" spans="1:10" s="6" customFormat="1" ht="66" x14ac:dyDescent="0.3">
      <c r="A63" s="14">
        <v>24356</v>
      </c>
      <c r="B63" s="11" t="s">
        <v>174</v>
      </c>
      <c r="C63" s="25" t="s">
        <v>256</v>
      </c>
      <c r="D63" s="25" t="s">
        <v>257</v>
      </c>
      <c r="E63" s="18">
        <v>280</v>
      </c>
      <c r="F63" s="26" t="s">
        <v>29</v>
      </c>
      <c r="G63" s="31">
        <v>0</v>
      </c>
      <c r="H63" s="28">
        <v>0</v>
      </c>
      <c r="I63" s="29">
        <f t="shared" si="4"/>
        <v>0</v>
      </c>
      <c r="J63" s="29">
        <f t="shared" si="1"/>
        <v>0</v>
      </c>
    </row>
    <row r="64" spans="1:10" s="6" customFormat="1" ht="99" x14ac:dyDescent="0.3">
      <c r="A64" s="14">
        <v>24767</v>
      </c>
      <c r="B64" s="11" t="s">
        <v>175</v>
      </c>
      <c r="C64" s="25" t="s">
        <v>77</v>
      </c>
      <c r="D64" s="30" t="s">
        <v>78</v>
      </c>
      <c r="E64" s="18">
        <v>500</v>
      </c>
      <c r="F64" s="26" t="s">
        <v>34</v>
      </c>
      <c r="G64" s="27" t="s">
        <v>20</v>
      </c>
      <c r="H64" s="28">
        <v>0</v>
      </c>
      <c r="I64" s="29">
        <f>H64</f>
        <v>0</v>
      </c>
      <c r="J64" s="29">
        <f t="shared" si="1"/>
        <v>0</v>
      </c>
    </row>
    <row r="65" spans="1:10" s="6" customFormat="1" ht="66" x14ac:dyDescent="0.3">
      <c r="A65" s="14">
        <v>24357</v>
      </c>
      <c r="B65" s="11" t="s">
        <v>176</v>
      </c>
      <c r="C65" s="25" t="s">
        <v>258</v>
      </c>
      <c r="D65" s="30" t="s">
        <v>31</v>
      </c>
      <c r="E65" s="18">
        <v>1005</v>
      </c>
      <c r="F65" s="26" t="s">
        <v>29</v>
      </c>
      <c r="G65" s="27" t="s">
        <v>20</v>
      </c>
      <c r="H65" s="28">
        <v>0</v>
      </c>
      <c r="I65" s="29">
        <f>H65</f>
        <v>0</v>
      </c>
      <c r="J65" s="29">
        <f t="shared" si="1"/>
        <v>0</v>
      </c>
    </row>
    <row r="66" spans="1:10" s="6" customFormat="1" ht="82.5" x14ac:dyDescent="0.3">
      <c r="A66" s="14">
        <v>24677</v>
      </c>
      <c r="B66" s="11" t="s">
        <v>177</v>
      </c>
      <c r="C66" s="25" t="s">
        <v>259</v>
      </c>
      <c r="D66" s="30"/>
      <c r="E66" s="18">
        <v>270</v>
      </c>
      <c r="F66" s="26" t="s">
        <v>29</v>
      </c>
      <c r="G66" s="31">
        <v>0</v>
      </c>
      <c r="H66" s="28">
        <v>0</v>
      </c>
      <c r="I66" s="29">
        <f>G66+H66</f>
        <v>0</v>
      </c>
      <c r="J66" s="29">
        <f t="shared" si="1"/>
        <v>0</v>
      </c>
    </row>
    <row r="67" spans="1:10" s="6" customFormat="1" ht="82.5" x14ac:dyDescent="0.3">
      <c r="A67" s="14">
        <v>24678</v>
      </c>
      <c r="B67" s="11" t="s">
        <v>178</v>
      </c>
      <c r="C67" s="25" t="s">
        <v>260</v>
      </c>
      <c r="D67" s="25"/>
      <c r="E67" s="18">
        <v>45</v>
      </c>
      <c r="F67" s="26" t="s">
        <v>29</v>
      </c>
      <c r="G67" s="31">
        <v>0</v>
      </c>
      <c r="H67" s="28">
        <v>0</v>
      </c>
      <c r="I67" s="29">
        <f>G67+H67</f>
        <v>0</v>
      </c>
      <c r="J67" s="29">
        <f t="shared" si="1"/>
        <v>0</v>
      </c>
    </row>
    <row r="68" spans="1:10" s="6" customFormat="1" ht="66" x14ac:dyDescent="0.3">
      <c r="A68" s="14">
        <v>24679</v>
      </c>
      <c r="B68" s="11" t="s">
        <v>179</v>
      </c>
      <c r="C68" s="25" t="s">
        <v>261</v>
      </c>
      <c r="D68" s="25"/>
      <c r="E68" s="18">
        <v>125</v>
      </c>
      <c r="F68" s="26" t="s">
        <v>29</v>
      </c>
      <c r="G68" s="31">
        <v>0</v>
      </c>
      <c r="H68" s="28">
        <v>0</v>
      </c>
      <c r="I68" s="29">
        <f t="shared" ref="I68:I70" si="6">G68+H68</f>
        <v>0</v>
      </c>
      <c r="J68" s="29">
        <f t="shared" si="1"/>
        <v>0</v>
      </c>
    </row>
    <row r="69" spans="1:10" s="6" customFormat="1" ht="49.5" x14ac:dyDescent="0.3">
      <c r="A69" s="14">
        <v>26832</v>
      </c>
      <c r="B69" s="11" t="s">
        <v>180</v>
      </c>
      <c r="C69" s="25" t="s">
        <v>262</v>
      </c>
      <c r="D69" s="25" t="s">
        <v>263</v>
      </c>
      <c r="E69" s="18">
        <v>385</v>
      </c>
      <c r="F69" s="26" t="s">
        <v>29</v>
      </c>
      <c r="G69" s="31">
        <v>0</v>
      </c>
      <c r="H69" s="28">
        <v>0</v>
      </c>
      <c r="I69" s="29">
        <f t="shared" si="6"/>
        <v>0</v>
      </c>
      <c r="J69" s="29">
        <f t="shared" ref="J69:J120" si="7">$E69*I69</f>
        <v>0</v>
      </c>
    </row>
    <row r="70" spans="1:10" s="6" customFormat="1" x14ac:dyDescent="0.3">
      <c r="A70" s="14">
        <v>24680</v>
      </c>
      <c r="B70" s="11" t="s">
        <v>181</v>
      </c>
      <c r="C70" s="25" t="s">
        <v>264</v>
      </c>
      <c r="D70" s="25" t="s">
        <v>79</v>
      </c>
      <c r="E70" s="18">
        <v>200</v>
      </c>
      <c r="F70" s="26" t="s">
        <v>29</v>
      </c>
      <c r="G70" s="31">
        <v>0</v>
      </c>
      <c r="H70" s="28">
        <v>0</v>
      </c>
      <c r="I70" s="29">
        <f t="shared" si="6"/>
        <v>0</v>
      </c>
      <c r="J70" s="29">
        <f t="shared" si="7"/>
        <v>0</v>
      </c>
    </row>
    <row r="71" spans="1:10" s="6" customFormat="1" ht="49.5" x14ac:dyDescent="0.3">
      <c r="A71" s="14">
        <v>24358</v>
      </c>
      <c r="B71" s="11" t="s">
        <v>182</v>
      </c>
      <c r="C71" s="25" t="s">
        <v>265</v>
      </c>
      <c r="D71" s="25" t="s">
        <v>80</v>
      </c>
      <c r="E71" s="18">
        <v>790</v>
      </c>
      <c r="F71" s="26" t="s">
        <v>34</v>
      </c>
      <c r="G71" s="27" t="s">
        <v>20</v>
      </c>
      <c r="H71" s="28">
        <v>0</v>
      </c>
      <c r="I71" s="29">
        <f t="shared" ref="I71:I120" si="8">H71</f>
        <v>0</v>
      </c>
      <c r="J71" s="29">
        <f t="shared" si="7"/>
        <v>0</v>
      </c>
    </row>
    <row r="72" spans="1:10" s="6" customFormat="1" ht="33" x14ac:dyDescent="0.3">
      <c r="A72" s="14">
        <v>24359</v>
      </c>
      <c r="B72" s="11" t="s">
        <v>183</v>
      </c>
      <c r="C72" s="25" t="s">
        <v>265</v>
      </c>
      <c r="D72" s="25" t="s">
        <v>81</v>
      </c>
      <c r="E72" s="18">
        <v>1325</v>
      </c>
      <c r="F72" s="26" t="s">
        <v>34</v>
      </c>
      <c r="G72" s="27" t="s">
        <v>20</v>
      </c>
      <c r="H72" s="28">
        <v>0</v>
      </c>
      <c r="I72" s="29">
        <f t="shared" si="8"/>
        <v>0</v>
      </c>
      <c r="J72" s="29">
        <f t="shared" si="7"/>
        <v>0</v>
      </c>
    </row>
    <row r="73" spans="1:10" s="6" customFormat="1" x14ac:dyDescent="0.3">
      <c r="A73" s="14">
        <v>24360</v>
      </c>
      <c r="B73" s="11" t="s">
        <v>184</v>
      </c>
      <c r="C73" s="25" t="s">
        <v>266</v>
      </c>
      <c r="D73" s="25" t="s">
        <v>82</v>
      </c>
      <c r="E73" s="18">
        <v>2670</v>
      </c>
      <c r="F73" s="26" t="s">
        <v>34</v>
      </c>
      <c r="G73" s="27" t="s">
        <v>20</v>
      </c>
      <c r="H73" s="28">
        <v>0</v>
      </c>
      <c r="I73" s="29">
        <f>H73</f>
        <v>0</v>
      </c>
      <c r="J73" s="29">
        <f t="shared" si="7"/>
        <v>0</v>
      </c>
    </row>
    <row r="74" spans="1:10" s="6" customFormat="1" x14ac:dyDescent="0.3">
      <c r="A74" s="14">
        <v>24361</v>
      </c>
      <c r="B74" s="11" t="s">
        <v>185</v>
      </c>
      <c r="C74" s="25" t="s">
        <v>266</v>
      </c>
      <c r="D74" s="25" t="s">
        <v>83</v>
      </c>
      <c r="E74" s="18">
        <v>4935</v>
      </c>
      <c r="F74" s="26" t="s">
        <v>34</v>
      </c>
      <c r="G74" s="27" t="s">
        <v>20</v>
      </c>
      <c r="H74" s="28">
        <v>0</v>
      </c>
      <c r="I74" s="29">
        <f>H74</f>
        <v>0</v>
      </c>
      <c r="J74" s="29">
        <f t="shared" si="7"/>
        <v>0</v>
      </c>
    </row>
    <row r="75" spans="1:10" s="6" customFormat="1" ht="82.5" x14ac:dyDescent="0.3">
      <c r="A75" s="14">
        <v>24491</v>
      </c>
      <c r="B75" s="11" t="s">
        <v>186</v>
      </c>
      <c r="C75" s="25" t="s">
        <v>267</v>
      </c>
      <c r="D75" s="25" t="s">
        <v>84</v>
      </c>
      <c r="E75" s="18">
        <v>670</v>
      </c>
      <c r="F75" s="26" t="s">
        <v>29</v>
      </c>
      <c r="G75" s="31">
        <v>0</v>
      </c>
      <c r="H75" s="28">
        <v>0</v>
      </c>
      <c r="I75" s="29">
        <f>G75+H75</f>
        <v>0</v>
      </c>
      <c r="J75" s="29">
        <f t="shared" si="7"/>
        <v>0</v>
      </c>
    </row>
    <row r="76" spans="1:10" s="6" customFormat="1" ht="82.5" x14ac:dyDescent="0.3">
      <c r="A76" s="14">
        <v>24362</v>
      </c>
      <c r="B76" s="11" t="s">
        <v>187</v>
      </c>
      <c r="C76" s="25" t="s">
        <v>268</v>
      </c>
      <c r="D76" s="25" t="s">
        <v>269</v>
      </c>
      <c r="E76" s="18">
        <v>1510</v>
      </c>
      <c r="F76" s="26" t="s">
        <v>29</v>
      </c>
      <c r="G76" s="31">
        <v>0</v>
      </c>
      <c r="H76" s="28">
        <v>0</v>
      </c>
      <c r="I76" s="29">
        <f>G76+H76</f>
        <v>0</v>
      </c>
      <c r="J76" s="29">
        <f t="shared" si="7"/>
        <v>0</v>
      </c>
    </row>
    <row r="77" spans="1:10" s="6" customFormat="1" ht="99" x14ac:dyDescent="0.3">
      <c r="A77" s="14">
        <v>24492</v>
      </c>
      <c r="B77" s="11" t="s">
        <v>188</v>
      </c>
      <c r="C77" s="25" t="s">
        <v>270</v>
      </c>
      <c r="D77" s="25" t="s">
        <v>271</v>
      </c>
      <c r="E77" s="18">
        <v>2875</v>
      </c>
      <c r="F77" s="26" t="s">
        <v>29</v>
      </c>
      <c r="G77" s="31">
        <v>0</v>
      </c>
      <c r="H77" s="28">
        <v>0</v>
      </c>
      <c r="I77" s="29">
        <f>G77+H77</f>
        <v>0</v>
      </c>
      <c r="J77" s="29">
        <f t="shared" si="7"/>
        <v>0</v>
      </c>
    </row>
    <row r="78" spans="1:10" s="6" customFormat="1" x14ac:dyDescent="0.3">
      <c r="A78" s="14">
        <v>24412</v>
      </c>
      <c r="B78" s="11" t="s">
        <v>189</v>
      </c>
      <c r="C78" s="25" t="s">
        <v>272</v>
      </c>
      <c r="D78" s="25" t="s">
        <v>83</v>
      </c>
      <c r="E78" s="18">
        <v>1400</v>
      </c>
      <c r="F78" s="26" t="s">
        <v>29</v>
      </c>
      <c r="G78" s="27" t="s">
        <v>20</v>
      </c>
      <c r="H78" s="28">
        <v>0</v>
      </c>
      <c r="I78" s="29">
        <f t="shared" si="8"/>
        <v>0</v>
      </c>
      <c r="J78" s="29">
        <f t="shared" si="7"/>
        <v>0</v>
      </c>
    </row>
    <row r="79" spans="1:10" s="6" customFormat="1" ht="66" x14ac:dyDescent="0.3">
      <c r="A79" s="14">
        <v>24681</v>
      </c>
      <c r="B79" s="11" t="s">
        <v>190</v>
      </c>
      <c r="C79" s="25" t="s">
        <v>273</v>
      </c>
      <c r="D79" s="25" t="s">
        <v>85</v>
      </c>
      <c r="E79" s="18">
        <v>445</v>
      </c>
      <c r="F79" s="26" t="s">
        <v>86</v>
      </c>
      <c r="G79" s="27" t="s">
        <v>20</v>
      </c>
      <c r="H79" s="28">
        <v>0</v>
      </c>
      <c r="I79" s="29">
        <f t="shared" si="8"/>
        <v>0</v>
      </c>
      <c r="J79" s="29">
        <f t="shared" si="7"/>
        <v>0</v>
      </c>
    </row>
    <row r="80" spans="1:10" s="6" customFormat="1" ht="66" x14ac:dyDescent="0.3">
      <c r="A80" s="14">
        <v>24682</v>
      </c>
      <c r="B80" s="11" t="s">
        <v>191</v>
      </c>
      <c r="C80" s="25" t="s">
        <v>273</v>
      </c>
      <c r="D80" s="35" t="s">
        <v>87</v>
      </c>
      <c r="E80" s="18">
        <v>2095</v>
      </c>
      <c r="F80" s="26" t="s">
        <v>86</v>
      </c>
      <c r="G80" s="27" t="s">
        <v>20</v>
      </c>
      <c r="H80" s="28">
        <v>0</v>
      </c>
      <c r="I80" s="29">
        <f>H80</f>
        <v>0</v>
      </c>
      <c r="J80" s="29">
        <f t="shared" si="7"/>
        <v>0</v>
      </c>
    </row>
    <row r="81" spans="1:10" s="6" customFormat="1" ht="66" x14ac:dyDescent="0.3">
      <c r="A81" s="14">
        <v>24683</v>
      </c>
      <c r="B81" s="11" t="s">
        <v>192</v>
      </c>
      <c r="C81" s="25" t="s">
        <v>273</v>
      </c>
      <c r="D81" s="25" t="s">
        <v>88</v>
      </c>
      <c r="E81" s="18">
        <v>45</v>
      </c>
      <c r="F81" s="26" t="s">
        <v>86</v>
      </c>
      <c r="G81" s="27" t="s">
        <v>20</v>
      </c>
      <c r="H81" s="28">
        <v>0</v>
      </c>
      <c r="I81" s="29">
        <f>H81</f>
        <v>0</v>
      </c>
      <c r="J81" s="29">
        <f t="shared" si="7"/>
        <v>0</v>
      </c>
    </row>
    <row r="82" spans="1:10" s="6" customFormat="1" ht="33" x14ac:dyDescent="0.3">
      <c r="A82" s="14">
        <v>24363</v>
      </c>
      <c r="B82" s="11" t="s">
        <v>193</v>
      </c>
      <c r="C82" s="25" t="s">
        <v>91</v>
      </c>
      <c r="D82" s="25" t="s">
        <v>89</v>
      </c>
      <c r="E82" s="18">
        <v>6805</v>
      </c>
      <c r="F82" s="26" t="s">
        <v>19</v>
      </c>
      <c r="G82" s="31">
        <v>0</v>
      </c>
      <c r="H82" s="28">
        <v>0</v>
      </c>
      <c r="I82" s="29">
        <f>G82+H82</f>
        <v>0</v>
      </c>
      <c r="J82" s="29">
        <f t="shared" si="7"/>
        <v>0</v>
      </c>
    </row>
    <row r="83" spans="1:10" s="6" customFormat="1" ht="33" x14ac:dyDescent="0.3">
      <c r="A83" s="14">
        <v>24768</v>
      </c>
      <c r="B83" s="11" t="s">
        <v>194</v>
      </c>
      <c r="C83" s="25" t="s">
        <v>91</v>
      </c>
      <c r="D83" s="25" t="s">
        <v>90</v>
      </c>
      <c r="E83" s="18">
        <v>2250</v>
      </c>
      <c r="F83" s="26" t="s">
        <v>19</v>
      </c>
      <c r="G83" s="31">
        <v>0</v>
      </c>
      <c r="H83" s="28">
        <v>0</v>
      </c>
      <c r="I83" s="29">
        <f t="shared" ref="I83:I85" si="9">G83+H83</f>
        <v>0</v>
      </c>
      <c r="J83" s="29">
        <f t="shared" si="7"/>
        <v>0</v>
      </c>
    </row>
    <row r="84" spans="1:10" s="6" customFormat="1" ht="33" x14ac:dyDescent="0.3">
      <c r="A84" s="14">
        <v>24769</v>
      </c>
      <c r="B84" s="11" t="s">
        <v>195</v>
      </c>
      <c r="C84" s="25" t="s">
        <v>91</v>
      </c>
      <c r="D84" s="25" t="s">
        <v>92</v>
      </c>
      <c r="E84" s="18">
        <v>3785</v>
      </c>
      <c r="F84" s="26" t="s">
        <v>19</v>
      </c>
      <c r="G84" s="31">
        <v>0</v>
      </c>
      <c r="H84" s="28">
        <v>0</v>
      </c>
      <c r="I84" s="29">
        <f t="shared" si="9"/>
        <v>0</v>
      </c>
      <c r="J84" s="29">
        <f t="shared" si="7"/>
        <v>0</v>
      </c>
    </row>
    <row r="85" spans="1:10" s="6" customFormat="1" ht="33" x14ac:dyDescent="0.3">
      <c r="A85" s="14">
        <v>24413</v>
      </c>
      <c r="B85" s="11" t="s">
        <v>196</v>
      </c>
      <c r="C85" s="25" t="s">
        <v>91</v>
      </c>
      <c r="D85" s="25" t="s">
        <v>93</v>
      </c>
      <c r="E85" s="18">
        <v>1400</v>
      </c>
      <c r="F85" s="26" t="s">
        <v>19</v>
      </c>
      <c r="G85" s="31">
        <v>0</v>
      </c>
      <c r="H85" s="28">
        <v>0</v>
      </c>
      <c r="I85" s="29">
        <f t="shared" si="9"/>
        <v>0</v>
      </c>
      <c r="J85" s="29">
        <f t="shared" si="7"/>
        <v>0</v>
      </c>
    </row>
    <row r="86" spans="1:10" s="6" customFormat="1" ht="33" x14ac:dyDescent="0.3">
      <c r="A86" s="14">
        <v>24493</v>
      </c>
      <c r="B86" s="11" t="s">
        <v>197</v>
      </c>
      <c r="C86" s="25" t="s">
        <v>274</v>
      </c>
      <c r="D86" s="25" t="s">
        <v>94</v>
      </c>
      <c r="E86" s="18">
        <v>65</v>
      </c>
      <c r="F86" s="26" t="s">
        <v>1</v>
      </c>
      <c r="G86" s="27" t="s">
        <v>20</v>
      </c>
      <c r="H86" s="28">
        <v>0</v>
      </c>
      <c r="I86" s="29">
        <f t="shared" si="8"/>
        <v>0</v>
      </c>
      <c r="J86" s="29">
        <f t="shared" si="7"/>
        <v>0</v>
      </c>
    </row>
    <row r="87" spans="1:10" s="6" customFormat="1" ht="33" x14ac:dyDescent="0.3">
      <c r="A87" s="14">
        <v>24494</v>
      </c>
      <c r="B87" s="11" t="s">
        <v>198</v>
      </c>
      <c r="C87" s="25" t="s">
        <v>274</v>
      </c>
      <c r="D87" s="25" t="s">
        <v>95</v>
      </c>
      <c r="E87" s="18">
        <v>30</v>
      </c>
      <c r="F87" s="26" t="s">
        <v>1</v>
      </c>
      <c r="G87" s="27" t="s">
        <v>20</v>
      </c>
      <c r="H87" s="28">
        <v>0</v>
      </c>
      <c r="I87" s="29">
        <f t="shared" si="8"/>
        <v>0</v>
      </c>
      <c r="J87" s="29">
        <f t="shared" si="7"/>
        <v>0</v>
      </c>
    </row>
    <row r="88" spans="1:10" s="6" customFormat="1" ht="33" x14ac:dyDescent="0.3">
      <c r="A88" s="14">
        <v>24495</v>
      </c>
      <c r="B88" s="11" t="s">
        <v>199</v>
      </c>
      <c r="C88" s="25" t="s">
        <v>274</v>
      </c>
      <c r="D88" s="25" t="s">
        <v>96</v>
      </c>
      <c r="E88" s="18">
        <v>5</v>
      </c>
      <c r="F88" s="26" t="s">
        <v>1</v>
      </c>
      <c r="G88" s="27" t="s">
        <v>20</v>
      </c>
      <c r="H88" s="28">
        <v>0</v>
      </c>
      <c r="I88" s="29">
        <f t="shared" si="8"/>
        <v>0</v>
      </c>
      <c r="J88" s="29">
        <f t="shared" si="7"/>
        <v>0</v>
      </c>
    </row>
    <row r="89" spans="1:10" s="6" customFormat="1" ht="33" x14ac:dyDescent="0.3">
      <c r="A89" s="14">
        <v>24496</v>
      </c>
      <c r="B89" s="11" t="s">
        <v>200</v>
      </c>
      <c r="C89" s="25" t="s">
        <v>274</v>
      </c>
      <c r="D89" s="25" t="s">
        <v>97</v>
      </c>
      <c r="E89" s="18">
        <v>5</v>
      </c>
      <c r="F89" s="26" t="s">
        <v>1</v>
      </c>
      <c r="G89" s="27" t="s">
        <v>20</v>
      </c>
      <c r="H89" s="28">
        <v>0</v>
      </c>
      <c r="I89" s="29">
        <f t="shared" si="8"/>
        <v>0</v>
      </c>
      <c r="J89" s="29">
        <f t="shared" si="7"/>
        <v>0</v>
      </c>
    </row>
    <row r="90" spans="1:10" s="6" customFormat="1" ht="33" x14ac:dyDescent="0.3">
      <c r="A90" s="14">
        <v>24497</v>
      </c>
      <c r="B90" s="11" t="s">
        <v>201</v>
      </c>
      <c r="C90" s="25" t="s">
        <v>274</v>
      </c>
      <c r="D90" s="25" t="s">
        <v>98</v>
      </c>
      <c r="E90" s="18">
        <v>5</v>
      </c>
      <c r="F90" s="26" t="s">
        <v>1</v>
      </c>
      <c r="G90" s="27" t="s">
        <v>20</v>
      </c>
      <c r="H90" s="28">
        <v>0</v>
      </c>
      <c r="I90" s="29">
        <f t="shared" si="8"/>
        <v>0</v>
      </c>
      <c r="J90" s="29">
        <f t="shared" si="7"/>
        <v>0</v>
      </c>
    </row>
    <row r="91" spans="1:10" s="6" customFormat="1" ht="33" x14ac:dyDescent="0.3">
      <c r="A91" s="14">
        <v>24498</v>
      </c>
      <c r="B91" s="11" t="s">
        <v>202</v>
      </c>
      <c r="C91" s="25" t="s">
        <v>274</v>
      </c>
      <c r="D91" s="25" t="s">
        <v>99</v>
      </c>
      <c r="E91" s="18">
        <v>5</v>
      </c>
      <c r="F91" s="26" t="s">
        <v>1</v>
      </c>
      <c r="G91" s="27" t="s">
        <v>20</v>
      </c>
      <c r="H91" s="28">
        <v>0</v>
      </c>
      <c r="I91" s="29">
        <f t="shared" si="8"/>
        <v>0</v>
      </c>
      <c r="J91" s="29">
        <f t="shared" si="7"/>
        <v>0</v>
      </c>
    </row>
    <row r="92" spans="1:10" s="6" customFormat="1" ht="33" x14ac:dyDescent="0.3">
      <c r="A92" s="14">
        <v>24499</v>
      </c>
      <c r="B92" s="11" t="s">
        <v>203</v>
      </c>
      <c r="C92" s="25" t="s">
        <v>274</v>
      </c>
      <c r="D92" s="25" t="s">
        <v>100</v>
      </c>
      <c r="E92" s="18">
        <v>25</v>
      </c>
      <c r="F92" s="26" t="s">
        <v>1</v>
      </c>
      <c r="G92" s="27" t="s">
        <v>20</v>
      </c>
      <c r="H92" s="28">
        <v>0</v>
      </c>
      <c r="I92" s="29">
        <f t="shared" si="8"/>
        <v>0</v>
      </c>
      <c r="J92" s="29">
        <f t="shared" si="7"/>
        <v>0</v>
      </c>
    </row>
    <row r="93" spans="1:10" s="6" customFormat="1" ht="66" x14ac:dyDescent="0.3">
      <c r="A93" s="14">
        <v>24500</v>
      </c>
      <c r="B93" s="11" t="s">
        <v>204</v>
      </c>
      <c r="C93" s="25" t="s">
        <v>275</v>
      </c>
      <c r="D93" s="25" t="s">
        <v>94</v>
      </c>
      <c r="E93" s="18">
        <v>725</v>
      </c>
      <c r="F93" s="26" t="s">
        <v>1</v>
      </c>
      <c r="G93" s="27" t="s">
        <v>20</v>
      </c>
      <c r="H93" s="28">
        <v>0</v>
      </c>
      <c r="I93" s="29">
        <f t="shared" si="8"/>
        <v>0</v>
      </c>
      <c r="J93" s="29">
        <f t="shared" si="7"/>
        <v>0</v>
      </c>
    </row>
    <row r="94" spans="1:10" s="6" customFormat="1" ht="99" x14ac:dyDescent="0.3">
      <c r="A94" s="14">
        <v>24501</v>
      </c>
      <c r="B94" s="11" t="s">
        <v>205</v>
      </c>
      <c r="C94" s="25" t="s">
        <v>276</v>
      </c>
      <c r="D94" s="25" t="s">
        <v>95</v>
      </c>
      <c r="E94" s="18">
        <v>300</v>
      </c>
      <c r="F94" s="26" t="s">
        <v>1</v>
      </c>
      <c r="G94" s="27" t="s">
        <v>20</v>
      </c>
      <c r="H94" s="28">
        <v>0</v>
      </c>
      <c r="I94" s="29">
        <f t="shared" si="8"/>
        <v>0</v>
      </c>
      <c r="J94" s="29">
        <f t="shared" si="7"/>
        <v>0</v>
      </c>
    </row>
    <row r="95" spans="1:10" s="6" customFormat="1" ht="66" x14ac:dyDescent="0.3">
      <c r="A95" s="16">
        <v>24502</v>
      </c>
      <c r="B95" s="11" t="s">
        <v>206</v>
      </c>
      <c r="C95" s="25" t="s">
        <v>277</v>
      </c>
      <c r="D95" s="25" t="s">
        <v>96</v>
      </c>
      <c r="E95" s="18">
        <v>5</v>
      </c>
      <c r="F95" s="36" t="s">
        <v>1</v>
      </c>
      <c r="G95" s="27" t="s">
        <v>20</v>
      </c>
      <c r="H95" s="28">
        <v>0</v>
      </c>
      <c r="I95" s="29">
        <f t="shared" si="8"/>
        <v>0</v>
      </c>
      <c r="J95" s="29">
        <f t="shared" si="7"/>
        <v>0</v>
      </c>
    </row>
    <row r="96" spans="1:10" s="6" customFormat="1" ht="66" x14ac:dyDescent="0.3">
      <c r="A96" s="16">
        <v>24503</v>
      </c>
      <c r="B96" s="11" t="s">
        <v>207</v>
      </c>
      <c r="C96" s="25" t="s">
        <v>275</v>
      </c>
      <c r="D96" s="25" t="s">
        <v>97</v>
      </c>
      <c r="E96" s="18">
        <v>70</v>
      </c>
      <c r="F96" s="36" t="s">
        <v>1</v>
      </c>
      <c r="G96" s="27" t="s">
        <v>20</v>
      </c>
      <c r="H96" s="28">
        <v>0</v>
      </c>
      <c r="I96" s="29">
        <f t="shared" si="8"/>
        <v>0</v>
      </c>
      <c r="J96" s="29">
        <f t="shared" si="7"/>
        <v>0</v>
      </c>
    </row>
    <row r="97" spans="1:10" s="6" customFormat="1" ht="99" x14ac:dyDescent="0.3">
      <c r="A97" s="16">
        <v>24504</v>
      </c>
      <c r="B97" s="11" t="s">
        <v>208</v>
      </c>
      <c r="C97" s="25" t="s">
        <v>276</v>
      </c>
      <c r="D97" s="25" t="s">
        <v>98</v>
      </c>
      <c r="E97" s="18">
        <v>50</v>
      </c>
      <c r="F97" s="36" t="s">
        <v>1</v>
      </c>
      <c r="G97" s="27" t="s">
        <v>20</v>
      </c>
      <c r="H97" s="28">
        <v>0</v>
      </c>
      <c r="I97" s="29">
        <f t="shared" si="8"/>
        <v>0</v>
      </c>
      <c r="J97" s="29">
        <f t="shared" si="7"/>
        <v>0</v>
      </c>
    </row>
    <row r="98" spans="1:10" s="6" customFormat="1" ht="66" x14ac:dyDescent="0.3">
      <c r="A98" s="16">
        <v>24505</v>
      </c>
      <c r="B98" s="11" t="s">
        <v>209</v>
      </c>
      <c r="C98" s="25" t="s">
        <v>275</v>
      </c>
      <c r="D98" s="25" t="s">
        <v>99</v>
      </c>
      <c r="E98" s="18">
        <v>10</v>
      </c>
      <c r="F98" s="36" t="s">
        <v>1</v>
      </c>
      <c r="G98" s="27" t="s">
        <v>20</v>
      </c>
      <c r="H98" s="28">
        <v>0</v>
      </c>
      <c r="I98" s="29">
        <f t="shared" si="8"/>
        <v>0</v>
      </c>
      <c r="J98" s="29">
        <f t="shared" si="7"/>
        <v>0</v>
      </c>
    </row>
    <row r="99" spans="1:10" s="6" customFormat="1" ht="49.5" x14ac:dyDescent="0.3">
      <c r="A99" s="16">
        <v>24506</v>
      </c>
      <c r="B99" s="11" t="s">
        <v>210</v>
      </c>
      <c r="C99" s="25" t="s">
        <v>278</v>
      </c>
      <c r="D99" s="25" t="s">
        <v>100</v>
      </c>
      <c r="E99" s="18">
        <v>115</v>
      </c>
      <c r="F99" s="36" t="s">
        <v>1</v>
      </c>
      <c r="G99" s="27" t="s">
        <v>20</v>
      </c>
      <c r="H99" s="28">
        <v>0</v>
      </c>
      <c r="I99" s="29">
        <f t="shared" si="8"/>
        <v>0</v>
      </c>
      <c r="J99" s="29">
        <f t="shared" si="7"/>
        <v>0</v>
      </c>
    </row>
    <row r="100" spans="1:10" s="6" customFormat="1" ht="49.5" x14ac:dyDescent="0.3">
      <c r="A100" s="16">
        <v>24684</v>
      </c>
      <c r="B100" s="11" t="s">
        <v>211</v>
      </c>
      <c r="C100" s="25" t="s">
        <v>279</v>
      </c>
      <c r="D100" s="25" t="s">
        <v>101</v>
      </c>
      <c r="E100" s="18">
        <v>13770</v>
      </c>
      <c r="F100" s="36" t="s">
        <v>34</v>
      </c>
      <c r="G100" s="27" t="s">
        <v>20</v>
      </c>
      <c r="H100" s="28">
        <v>0</v>
      </c>
      <c r="I100" s="29">
        <f t="shared" si="8"/>
        <v>0</v>
      </c>
      <c r="J100" s="29">
        <f t="shared" si="7"/>
        <v>0</v>
      </c>
    </row>
    <row r="101" spans="1:10" s="6" customFormat="1" ht="66" x14ac:dyDescent="0.3">
      <c r="A101" s="16">
        <v>24685</v>
      </c>
      <c r="B101" s="11" t="s">
        <v>212</v>
      </c>
      <c r="C101" s="25" t="s">
        <v>280</v>
      </c>
      <c r="D101" s="25" t="s">
        <v>102</v>
      </c>
      <c r="E101" s="18">
        <v>4345</v>
      </c>
      <c r="F101" s="36" t="s">
        <v>34</v>
      </c>
      <c r="G101" s="27" t="s">
        <v>20</v>
      </c>
      <c r="H101" s="28">
        <v>0</v>
      </c>
      <c r="I101" s="29">
        <f t="shared" si="8"/>
        <v>0</v>
      </c>
      <c r="J101" s="29">
        <f t="shared" si="7"/>
        <v>0</v>
      </c>
    </row>
    <row r="102" spans="1:10" s="6" customFormat="1" ht="49.5" x14ac:dyDescent="0.3">
      <c r="A102" s="16">
        <v>26833</v>
      </c>
      <c r="B102" s="11" t="s">
        <v>213</v>
      </c>
      <c r="C102" s="25" t="s">
        <v>281</v>
      </c>
      <c r="D102" s="25" t="s">
        <v>282</v>
      </c>
      <c r="E102" s="18">
        <v>7500</v>
      </c>
      <c r="F102" s="36" t="s">
        <v>34</v>
      </c>
      <c r="G102" s="27" t="s">
        <v>20</v>
      </c>
      <c r="H102" s="28">
        <v>0</v>
      </c>
      <c r="I102" s="29">
        <f t="shared" si="8"/>
        <v>0</v>
      </c>
      <c r="J102" s="29">
        <f t="shared" si="7"/>
        <v>0</v>
      </c>
    </row>
    <row r="103" spans="1:10" s="6" customFormat="1" ht="99" x14ac:dyDescent="0.3">
      <c r="A103" s="16">
        <v>26834</v>
      </c>
      <c r="B103" s="11" t="s">
        <v>214</v>
      </c>
      <c r="C103" s="25" t="s">
        <v>283</v>
      </c>
      <c r="D103" s="25" t="s">
        <v>284</v>
      </c>
      <c r="E103" s="18">
        <v>13500</v>
      </c>
      <c r="F103" s="36" t="s">
        <v>34</v>
      </c>
      <c r="G103" s="27" t="s">
        <v>20</v>
      </c>
      <c r="H103" s="28">
        <v>0</v>
      </c>
      <c r="I103" s="29">
        <f t="shared" si="8"/>
        <v>0</v>
      </c>
      <c r="J103" s="29">
        <f t="shared" si="7"/>
        <v>0</v>
      </c>
    </row>
    <row r="104" spans="1:10" s="6" customFormat="1" ht="99" x14ac:dyDescent="0.3">
      <c r="A104" s="16">
        <v>26835</v>
      </c>
      <c r="B104" s="11" t="s">
        <v>215</v>
      </c>
      <c r="C104" s="25" t="s">
        <v>285</v>
      </c>
      <c r="D104" s="25" t="s">
        <v>286</v>
      </c>
      <c r="E104" s="18">
        <v>25000</v>
      </c>
      <c r="F104" s="36" t="s">
        <v>34</v>
      </c>
      <c r="G104" s="27" t="s">
        <v>20</v>
      </c>
      <c r="H104" s="28">
        <v>0</v>
      </c>
      <c r="I104" s="29">
        <f t="shared" si="8"/>
        <v>0</v>
      </c>
      <c r="J104" s="29">
        <f t="shared" si="7"/>
        <v>0</v>
      </c>
    </row>
    <row r="105" spans="1:10" s="6" customFormat="1" ht="99" x14ac:dyDescent="0.3">
      <c r="A105" s="16">
        <v>26836</v>
      </c>
      <c r="B105" s="11" t="s">
        <v>216</v>
      </c>
      <c r="C105" s="25" t="s">
        <v>287</v>
      </c>
      <c r="D105" s="25" t="s">
        <v>288</v>
      </c>
      <c r="E105" s="18">
        <v>37500</v>
      </c>
      <c r="F105" s="36" t="s">
        <v>34</v>
      </c>
      <c r="G105" s="27" t="s">
        <v>20</v>
      </c>
      <c r="H105" s="28">
        <v>0</v>
      </c>
      <c r="I105" s="29">
        <f t="shared" si="8"/>
        <v>0</v>
      </c>
      <c r="J105" s="29">
        <f t="shared" si="7"/>
        <v>0</v>
      </c>
    </row>
    <row r="106" spans="1:10" s="6" customFormat="1" ht="99" x14ac:dyDescent="0.3">
      <c r="A106" s="16">
        <v>26837</v>
      </c>
      <c r="B106" s="11" t="s">
        <v>217</v>
      </c>
      <c r="C106" s="25" t="s">
        <v>289</v>
      </c>
      <c r="D106" s="25" t="s">
        <v>286</v>
      </c>
      <c r="E106" s="18">
        <v>350</v>
      </c>
      <c r="F106" s="36" t="s">
        <v>34</v>
      </c>
      <c r="G106" s="27" t="s">
        <v>20</v>
      </c>
      <c r="H106" s="28">
        <v>0</v>
      </c>
      <c r="I106" s="29">
        <f t="shared" si="8"/>
        <v>0</v>
      </c>
      <c r="J106" s="29">
        <f t="shared" si="7"/>
        <v>0</v>
      </c>
    </row>
    <row r="107" spans="1:10" s="6" customFormat="1" ht="99" x14ac:dyDescent="0.3">
      <c r="A107" s="16">
        <v>26873</v>
      </c>
      <c r="B107" s="11" t="s">
        <v>218</v>
      </c>
      <c r="C107" s="25" t="s">
        <v>290</v>
      </c>
      <c r="D107" s="25" t="s">
        <v>291</v>
      </c>
      <c r="E107" s="18">
        <v>21360</v>
      </c>
      <c r="F107" s="36" t="s">
        <v>34</v>
      </c>
      <c r="G107" s="27" t="s">
        <v>20</v>
      </c>
      <c r="H107" s="28">
        <v>0</v>
      </c>
      <c r="I107" s="29">
        <f t="shared" si="8"/>
        <v>0</v>
      </c>
      <c r="J107" s="29">
        <f t="shared" si="7"/>
        <v>0</v>
      </c>
    </row>
    <row r="108" spans="1:10" s="6" customFormat="1" ht="99" x14ac:dyDescent="0.3">
      <c r="A108" s="14">
        <v>26874</v>
      </c>
      <c r="B108" s="11" t="s">
        <v>219</v>
      </c>
      <c r="C108" s="25" t="s">
        <v>292</v>
      </c>
      <c r="D108" s="25" t="s">
        <v>293</v>
      </c>
      <c r="E108" s="18">
        <v>5880</v>
      </c>
      <c r="F108" s="26" t="s">
        <v>34</v>
      </c>
      <c r="G108" s="27" t="s">
        <v>20</v>
      </c>
      <c r="H108" s="28">
        <v>0</v>
      </c>
      <c r="I108" s="29">
        <f t="shared" si="8"/>
        <v>0</v>
      </c>
      <c r="J108" s="29">
        <f t="shared" si="7"/>
        <v>0</v>
      </c>
    </row>
    <row r="109" spans="1:10" s="6" customFormat="1" ht="99" x14ac:dyDescent="0.3">
      <c r="A109" s="14">
        <v>26875</v>
      </c>
      <c r="B109" s="11" t="s">
        <v>220</v>
      </c>
      <c r="C109" s="25" t="s">
        <v>294</v>
      </c>
      <c r="D109" s="25" t="s">
        <v>295</v>
      </c>
      <c r="E109" s="18">
        <v>5340</v>
      </c>
      <c r="F109" s="26" t="s">
        <v>34</v>
      </c>
      <c r="G109" s="27" t="s">
        <v>20</v>
      </c>
      <c r="H109" s="28">
        <v>0</v>
      </c>
      <c r="I109" s="29">
        <f t="shared" si="8"/>
        <v>0</v>
      </c>
      <c r="J109" s="29">
        <f t="shared" si="7"/>
        <v>0</v>
      </c>
    </row>
    <row r="110" spans="1:10" s="6" customFormat="1" ht="49.5" x14ac:dyDescent="0.3">
      <c r="A110" s="14">
        <v>26876</v>
      </c>
      <c r="B110" s="11" t="s">
        <v>221</v>
      </c>
      <c r="C110" s="25" t="s">
        <v>296</v>
      </c>
      <c r="D110" s="30" t="s">
        <v>297</v>
      </c>
      <c r="E110" s="18">
        <v>1470</v>
      </c>
      <c r="F110" s="26" t="s">
        <v>34</v>
      </c>
      <c r="G110" s="27" t="s">
        <v>20</v>
      </c>
      <c r="H110" s="28">
        <v>0</v>
      </c>
      <c r="I110" s="29">
        <f t="shared" si="8"/>
        <v>0</v>
      </c>
      <c r="J110" s="29">
        <f t="shared" si="7"/>
        <v>0</v>
      </c>
    </row>
    <row r="111" spans="1:10" s="6" customFormat="1" ht="49.5" x14ac:dyDescent="0.3">
      <c r="A111" s="14">
        <v>25766</v>
      </c>
      <c r="B111" s="11" t="s">
        <v>222</v>
      </c>
      <c r="C111" s="25" t="s">
        <v>298</v>
      </c>
      <c r="D111" s="30" t="s">
        <v>103</v>
      </c>
      <c r="E111" s="18">
        <v>5</v>
      </c>
      <c r="F111" s="26" t="s">
        <v>1</v>
      </c>
      <c r="G111" s="27" t="s">
        <v>20</v>
      </c>
      <c r="H111" s="28">
        <v>0</v>
      </c>
      <c r="I111" s="29">
        <f t="shared" si="8"/>
        <v>0</v>
      </c>
      <c r="J111" s="29">
        <f t="shared" si="7"/>
        <v>0</v>
      </c>
    </row>
    <row r="112" spans="1:10" s="6" customFormat="1" ht="49.5" x14ac:dyDescent="0.3">
      <c r="A112" s="14">
        <v>25765</v>
      </c>
      <c r="B112" s="11" t="s">
        <v>223</v>
      </c>
      <c r="C112" s="25" t="s">
        <v>299</v>
      </c>
      <c r="D112" s="25" t="s">
        <v>104</v>
      </c>
      <c r="E112" s="18">
        <v>10</v>
      </c>
      <c r="F112" s="26" t="s">
        <v>1</v>
      </c>
      <c r="G112" s="27" t="s">
        <v>20</v>
      </c>
      <c r="H112" s="28">
        <v>0</v>
      </c>
      <c r="I112" s="29">
        <f t="shared" si="8"/>
        <v>0</v>
      </c>
      <c r="J112" s="29">
        <f t="shared" si="7"/>
        <v>0</v>
      </c>
    </row>
    <row r="113" spans="1:10" s="6" customFormat="1" ht="33" x14ac:dyDescent="0.3">
      <c r="A113" s="14">
        <v>24365</v>
      </c>
      <c r="B113" s="11" t="s">
        <v>224</v>
      </c>
      <c r="C113" s="25" t="s">
        <v>300</v>
      </c>
      <c r="D113" s="25" t="s">
        <v>105</v>
      </c>
      <c r="E113" s="18">
        <v>11835</v>
      </c>
      <c r="F113" s="26" t="s">
        <v>106</v>
      </c>
      <c r="G113" s="27" t="s">
        <v>20</v>
      </c>
      <c r="H113" s="28">
        <v>0</v>
      </c>
      <c r="I113" s="29">
        <f t="shared" si="8"/>
        <v>0</v>
      </c>
      <c r="J113" s="29">
        <f t="shared" si="7"/>
        <v>0</v>
      </c>
    </row>
    <row r="114" spans="1:10" s="6" customFormat="1" ht="49.5" x14ac:dyDescent="0.3">
      <c r="A114" s="14">
        <v>24366</v>
      </c>
      <c r="B114" s="11" t="s">
        <v>225</v>
      </c>
      <c r="C114" s="25" t="s">
        <v>301</v>
      </c>
      <c r="D114" s="25" t="s">
        <v>107</v>
      </c>
      <c r="E114" s="18">
        <v>1610</v>
      </c>
      <c r="F114" s="26" t="s">
        <v>106</v>
      </c>
      <c r="G114" s="27" t="s">
        <v>20</v>
      </c>
      <c r="H114" s="28">
        <v>0</v>
      </c>
      <c r="I114" s="29">
        <f t="shared" si="8"/>
        <v>0</v>
      </c>
      <c r="J114" s="29">
        <f t="shared" si="7"/>
        <v>0</v>
      </c>
    </row>
    <row r="115" spans="1:10" s="6" customFormat="1" ht="49.5" x14ac:dyDescent="0.3">
      <c r="A115" s="14">
        <v>24367</v>
      </c>
      <c r="B115" s="11" t="s">
        <v>226</v>
      </c>
      <c r="C115" s="25" t="s">
        <v>301</v>
      </c>
      <c r="D115" s="25" t="s">
        <v>108</v>
      </c>
      <c r="E115" s="18">
        <v>2255</v>
      </c>
      <c r="F115" s="26" t="s">
        <v>106</v>
      </c>
      <c r="G115" s="27" t="s">
        <v>20</v>
      </c>
      <c r="H115" s="28">
        <v>0</v>
      </c>
      <c r="I115" s="29">
        <f t="shared" si="8"/>
        <v>0</v>
      </c>
      <c r="J115" s="29">
        <f t="shared" si="7"/>
        <v>0</v>
      </c>
    </row>
    <row r="116" spans="1:10" s="6" customFormat="1" ht="49.5" x14ac:dyDescent="0.3">
      <c r="A116" s="14">
        <v>24368</v>
      </c>
      <c r="B116" s="11" t="s">
        <v>227</v>
      </c>
      <c r="C116" s="25" t="s">
        <v>301</v>
      </c>
      <c r="D116" s="25" t="s">
        <v>109</v>
      </c>
      <c r="E116" s="18">
        <v>2100</v>
      </c>
      <c r="F116" s="26" t="s">
        <v>106</v>
      </c>
      <c r="G116" s="27" t="s">
        <v>20</v>
      </c>
      <c r="H116" s="28">
        <v>0</v>
      </c>
      <c r="I116" s="29">
        <f t="shared" si="8"/>
        <v>0</v>
      </c>
      <c r="J116" s="29">
        <f t="shared" si="7"/>
        <v>0</v>
      </c>
    </row>
    <row r="117" spans="1:10" s="6" customFormat="1" ht="49.5" x14ac:dyDescent="0.3">
      <c r="A117" s="14">
        <v>24507</v>
      </c>
      <c r="B117" s="11" t="s">
        <v>228</v>
      </c>
      <c r="C117" s="25" t="s">
        <v>301</v>
      </c>
      <c r="D117" s="25" t="s">
        <v>110</v>
      </c>
      <c r="E117" s="18">
        <v>100</v>
      </c>
      <c r="F117" s="26" t="s">
        <v>106</v>
      </c>
      <c r="G117" s="27" t="s">
        <v>20</v>
      </c>
      <c r="H117" s="28">
        <v>0</v>
      </c>
      <c r="I117" s="29">
        <f t="shared" si="8"/>
        <v>0</v>
      </c>
      <c r="J117" s="29">
        <f t="shared" si="7"/>
        <v>0</v>
      </c>
    </row>
    <row r="118" spans="1:10" s="6" customFormat="1" ht="49.5" x14ac:dyDescent="0.3">
      <c r="A118" s="14">
        <v>24508</v>
      </c>
      <c r="B118" s="11" t="s">
        <v>229</v>
      </c>
      <c r="C118" s="25" t="s">
        <v>301</v>
      </c>
      <c r="D118" s="25" t="s">
        <v>111</v>
      </c>
      <c r="E118" s="18">
        <v>2275</v>
      </c>
      <c r="F118" s="26" t="s">
        <v>106</v>
      </c>
      <c r="G118" s="27" t="s">
        <v>20</v>
      </c>
      <c r="H118" s="28">
        <v>0</v>
      </c>
      <c r="I118" s="29">
        <f t="shared" si="8"/>
        <v>0</v>
      </c>
      <c r="J118" s="29">
        <f t="shared" si="7"/>
        <v>0</v>
      </c>
    </row>
    <row r="119" spans="1:10" s="6" customFormat="1" ht="33" x14ac:dyDescent="0.3">
      <c r="A119" s="14">
        <v>26877</v>
      </c>
      <c r="B119" s="11" t="s">
        <v>230</v>
      </c>
      <c r="C119" s="25" t="s">
        <v>302</v>
      </c>
      <c r="D119" s="25"/>
      <c r="E119" s="18">
        <v>60</v>
      </c>
      <c r="F119" s="26" t="s">
        <v>106</v>
      </c>
      <c r="G119" s="27" t="s">
        <v>20</v>
      </c>
      <c r="H119" s="28">
        <v>0</v>
      </c>
      <c r="I119" s="29">
        <f t="shared" si="8"/>
        <v>0</v>
      </c>
      <c r="J119" s="29">
        <f t="shared" si="7"/>
        <v>0</v>
      </c>
    </row>
    <row r="120" spans="1:10" s="6" customFormat="1" ht="99.75" thickBot="1" x14ac:dyDescent="0.35">
      <c r="A120" s="15">
        <v>24414</v>
      </c>
      <c r="B120" s="11" t="s">
        <v>231</v>
      </c>
      <c r="C120" s="37" t="s">
        <v>303</v>
      </c>
      <c r="D120" s="37" t="s">
        <v>112</v>
      </c>
      <c r="E120" s="24">
        <v>120</v>
      </c>
      <c r="F120" s="38" t="s">
        <v>1</v>
      </c>
      <c r="G120" s="39" t="s">
        <v>20</v>
      </c>
      <c r="H120" s="40">
        <v>0</v>
      </c>
      <c r="I120" s="41">
        <f t="shared" si="8"/>
        <v>0</v>
      </c>
      <c r="J120" s="41">
        <f t="shared" si="7"/>
        <v>0</v>
      </c>
    </row>
    <row r="121" spans="1:10" s="1" customFormat="1" ht="16.5" customHeight="1" thickTop="1" x14ac:dyDescent="0.2">
      <c r="B121" s="50" t="s">
        <v>113</v>
      </c>
      <c r="C121" s="51"/>
      <c r="D121" s="51"/>
      <c r="E121" s="52"/>
      <c r="F121" s="52"/>
      <c r="G121" s="22"/>
      <c r="H121" s="44"/>
      <c r="I121" s="22"/>
      <c r="J121" s="23">
        <f>SUM(J4:J120)</f>
        <v>0</v>
      </c>
    </row>
    <row r="122" spans="1:10" ht="16.5" customHeight="1" x14ac:dyDescent="0.3">
      <c r="B122" s="53" t="s">
        <v>304</v>
      </c>
      <c r="C122" s="53"/>
      <c r="D122" s="53"/>
      <c r="E122" s="53"/>
      <c r="F122" s="53"/>
      <c r="G122" s="12"/>
      <c r="H122" s="45"/>
      <c r="I122" s="12"/>
      <c r="J122" s="13">
        <f>J121*0.22</f>
        <v>0</v>
      </c>
    </row>
    <row r="123" spans="1:10" ht="16.5" customHeight="1" x14ac:dyDescent="0.3">
      <c r="B123" s="53" t="s">
        <v>114</v>
      </c>
      <c r="C123" s="53"/>
      <c r="D123" s="53"/>
      <c r="E123" s="53"/>
      <c r="F123" s="53"/>
      <c r="G123" s="12"/>
      <c r="H123" s="45"/>
      <c r="I123" s="12"/>
      <c r="J123" s="13">
        <f>J121*1.22</f>
        <v>0</v>
      </c>
    </row>
    <row r="124" spans="1:10" customFormat="1" ht="16.5" customHeight="1" x14ac:dyDescent="0.25">
      <c r="H124" s="46"/>
    </row>
    <row r="125" spans="1:10" customFormat="1" ht="16.5" customHeight="1" x14ac:dyDescent="0.25">
      <c r="H125" s="46"/>
    </row>
    <row r="126" spans="1:10" ht="16.5" customHeight="1" x14ac:dyDescent="0.3">
      <c r="B126" s="7" t="s">
        <v>5</v>
      </c>
      <c r="C126" s="7"/>
      <c r="D126" s="7"/>
      <c r="E126" s="7" t="s">
        <v>6</v>
      </c>
      <c r="F126" s="7"/>
      <c r="G126" s="7"/>
      <c r="H126" s="46"/>
      <c r="I126"/>
      <c r="J126"/>
    </row>
    <row r="127" spans="1:10" ht="16.5" customHeight="1" x14ac:dyDescent="0.3">
      <c r="B127" s="7"/>
      <c r="C127" s="7"/>
      <c r="D127" s="7"/>
      <c r="E127" s="7"/>
      <c r="F127" s="7"/>
      <c r="G127" s="7"/>
      <c r="H127" s="46"/>
      <c r="I127"/>
      <c r="J127"/>
    </row>
    <row r="128" spans="1:10" ht="16.5" customHeight="1" x14ac:dyDescent="0.3">
      <c r="B128" s="7"/>
      <c r="C128" s="7"/>
      <c r="D128" s="7"/>
      <c r="E128" s="7"/>
      <c r="F128" s="7"/>
      <c r="G128" s="7"/>
      <c r="H128" s="46"/>
      <c r="I128"/>
      <c r="J128"/>
    </row>
    <row r="129" spans="2:10" ht="16.5" customHeight="1" x14ac:dyDescent="0.3">
      <c r="B129" s="7"/>
      <c r="C129" s="7"/>
      <c r="D129" s="7"/>
      <c r="E129" s="7"/>
      <c r="F129" s="7"/>
      <c r="G129" s="7"/>
      <c r="H129" s="46"/>
      <c r="I129"/>
      <c r="J129"/>
    </row>
    <row r="130" spans="2:10" x14ac:dyDescent="0.3">
      <c r="B130" s="2" t="s">
        <v>7</v>
      </c>
      <c r="C130" s="9"/>
      <c r="D130" s="9"/>
      <c r="E130" s="8"/>
      <c r="F130" s="8"/>
      <c r="G130" s="8"/>
      <c r="H130" s="47"/>
      <c r="I130" s="8"/>
      <c r="J130" s="8"/>
    </row>
    <row r="131" spans="2:10" x14ac:dyDescent="0.3">
      <c r="B131" s="1" t="s">
        <v>8</v>
      </c>
    </row>
    <row r="132" spans="2:10" x14ac:dyDescent="0.3">
      <c r="B132" s="2" t="s">
        <v>9</v>
      </c>
      <c r="E132" s="10"/>
      <c r="F132" s="10"/>
      <c r="G132" s="10"/>
      <c r="H132" s="48"/>
    </row>
    <row r="133" spans="2:10" x14ac:dyDescent="0.3">
      <c r="B133" s="9"/>
      <c r="C133" s="9"/>
      <c r="D133" s="9"/>
      <c r="E133" s="9"/>
      <c r="F133" s="9"/>
      <c r="G133" s="9"/>
      <c r="H133" s="49"/>
      <c r="I133" s="9"/>
      <c r="J133" s="9"/>
    </row>
  </sheetData>
  <sheetProtection algorithmName="SHA-512" hashValue="1dpO/+dfzBAeer2GBC7H8LEWA8HA4ixaT/9gI3tfofrydwt053kNr8bDTplfQ8tMKfIERBihM+n76eDz1KyMlw==" saltValue="54RGy6hYqSCbrrvRJ/vqbQ==" spinCount="100000" sheet="1" selectLockedCells="1"/>
  <mergeCells count="3">
    <mergeCell ref="B121:F121"/>
    <mergeCell ref="B122:F122"/>
    <mergeCell ref="B123:F123"/>
  </mergeCells>
  <dataValidations count="2">
    <dataValidation type="custom" allowBlank="1" showInputMessage="1" showErrorMessage="1" error="Vse cene za enoto mere morajo biti vnesene v ponudbeni predračun na dve decimalni mesti natančno!" sqref="G14:H14 H15:H120 H4:H13 G32:G42 G82:G85 G47:G63 G66:G70 G75:G77 I4:I120" xr:uid="{FF68FBD2-0F8A-4079-9FAB-AF7E42099A2C}">
      <formula1>OR(ROUND(MOD(G4*100,1),3)=0,ROUND(MOD(G4*100,1),3)=1)</formula1>
    </dataValidation>
    <dataValidation type="custom" allowBlank="1" showInputMessage="1" showErrorMessage="1" error="Vse cene na enoto morajo biti vnesene v ponudbeni predračun na dve decimalni mesti natančno !" sqref="E4:E120" xr:uid="{C81061A6-6F1C-42BF-A900-50A431BFBF68}">
      <formula1>OR(ROUND(MOD(E4*100,1),3)=0,ROUND(MOD(E4*100,1),3)=1)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Predračun (OBR-6b)-SKLOP 1</vt:lpstr>
      <vt:lpstr>Predračun (OBR-6b)-SKLOP 2</vt:lpstr>
      <vt:lpstr>Predračun (OBR-6b)-SKLOP 3</vt:lpstr>
      <vt:lpstr>Predračun (OBR-6b)-SKLOP 4</vt:lpstr>
      <vt:lpstr>'Predračun (OBR-6b)-SKLOP 1'!Področje_tiskanja</vt:lpstr>
      <vt:lpstr>'Predračun (OBR-6b)-SKLOP 2'!Področje_tiskanja</vt:lpstr>
      <vt:lpstr>'Predračun (OBR-6b)-SKLOP 3'!Področje_tiskanja</vt:lpstr>
      <vt:lpstr>'Predračun (OBR-6b)-SKLOP 4'!Področje_tiskanja</vt:lpstr>
    </vt:vector>
  </TitlesOfParts>
  <Company>Elektro Celje,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Jozica.Romanic@elektro-celje.si</dc:creator>
  <cp:lastModifiedBy>Romanić Jožica</cp:lastModifiedBy>
  <cp:lastPrinted>2023-05-10T07:42:34Z</cp:lastPrinted>
  <dcterms:created xsi:type="dcterms:W3CDTF">2013-06-04T10:12:30Z</dcterms:created>
  <dcterms:modified xsi:type="dcterms:W3CDTF">2023-05-10T07:44:33Z</dcterms:modified>
</cp:coreProperties>
</file>